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5396.33377\"/>
    </mc:Choice>
  </mc:AlternateContent>
  <xr:revisionPtr revIDLastSave="0" documentId="13_ncr:1_{E2F86BA2-A0B1-4D2E-94CC-4EE148C7433A}" xr6:coauthVersionLast="45" xr6:coauthVersionMax="47" xr10:uidLastSave="{00000000-0000-0000-0000-000000000000}"/>
  <bookViews>
    <workbookView xWindow="-120" yWindow="-120" windowWidth="29040" windowHeight="15840" tabRatio="601" firstSheet="6" activeTab="9" xr2:uid="{00000000-000D-0000-FFFF-FFFF00000000}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2" sheetId="35" r:id="rId7"/>
    <sheet name="4" sheetId="44" r:id="rId8"/>
    <sheet name="5" sheetId="42" r:id="rId9"/>
    <sheet name="7 " sheetId="41" r:id="rId10"/>
    <sheet name="пр 6 " sheetId="31" state="hidden" r:id="rId11"/>
    <sheet name="пр 6 (б)" sheetId="32" state="hidden" r:id="rId12"/>
    <sheet name="пр.6" sheetId="19" state="hidden" r:id="rId13"/>
    <sheet name="оценка эффективности" sheetId="24" state="hidden" r:id="rId14"/>
  </sheets>
  <externalReferences>
    <externalReference r:id="rId15"/>
    <externalReference r:id="rId16"/>
  </externalReferences>
  <definedNames>
    <definedName name="_xlnm._FilterDatabase" localSheetId="8" hidden="1">'5'!$A$12:$O$88</definedName>
    <definedName name="_xlnm.Print_Titles" localSheetId="1">'1889-п'!$A$6:$IV$6</definedName>
    <definedName name="_xlnm.Print_Titles" localSheetId="2">'1972-п'!$6:$6</definedName>
    <definedName name="_xlnm.Print_Titles" localSheetId="6">'2'!$13:$14</definedName>
    <definedName name="_xlnm.Print_Titles" localSheetId="7">'4'!$10:$11</definedName>
    <definedName name="_xlnm.Print_Titles" localSheetId="9">'7 '!$13:$15</definedName>
    <definedName name="_xlnm.Print_Titles" localSheetId="0">'отчет 2014 год'!$3:$5</definedName>
    <definedName name="_xlnm.Print_Titles" localSheetId="10">'пр 6 '!$10:$12</definedName>
    <definedName name="_xlnm.Print_Titles" localSheetId="11">'пр 6 (б)'!$9:$11</definedName>
    <definedName name="_xlnm.Print_Titles" localSheetId="3">'пр.1 '!$8:$9</definedName>
    <definedName name="_xlnm.Print_Titles" localSheetId="4">пр.2!$9:$10</definedName>
    <definedName name="_xlnm.Print_Titles" localSheetId="12">пр.6!$6:$7</definedName>
    <definedName name="_xlnm.Print_Area" localSheetId="1">'1889-п'!$A$1:$J$24</definedName>
    <definedName name="_xlnm.Print_Area" localSheetId="2">'1972-п'!$A$1:$J$22</definedName>
    <definedName name="_xlnm.Print_Area" localSheetId="6">'2'!$A$1:$H$53</definedName>
    <definedName name="_xlnm.Print_Area" localSheetId="7">'4'!$A$1:$H$26</definedName>
    <definedName name="_xlnm.Print_Area" localSheetId="8">'5'!$A$1:$K$96</definedName>
    <definedName name="_xlnm.Print_Area" localSheetId="9">'7 '!$A$1:$F$66</definedName>
    <definedName name="_xlnm.Print_Area" localSheetId="0">'отчет 2014 год'!$A$1:$Y$66</definedName>
    <definedName name="_xlnm.Print_Area" localSheetId="13">'оценка эффективности'!$A$1:$F$11</definedName>
    <definedName name="_xlnm.Print_Area" localSheetId="10">'пр 6 '!$A$1:$G$22</definedName>
    <definedName name="_xlnm.Print_Area" localSheetId="11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2">пр.6!$A$1:$H$17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44" l="1"/>
  <c r="G12" i="44"/>
  <c r="F16" i="44"/>
  <c r="H16" i="44"/>
  <c r="G16" i="44"/>
  <c r="H14" i="44"/>
  <c r="G14" i="44"/>
  <c r="F14" i="44"/>
  <c r="D44" i="41" l="1"/>
  <c r="D40" i="41"/>
  <c r="D37" i="41"/>
  <c r="D30" i="41"/>
  <c r="D27" i="41"/>
  <c r="H61" i="42"/>
  <c r="H63" i="42"/>
  <c r="L63" i="42" s="1"/>
  <c r="M63" i="42" s="1"/>
  <c r="L61" i="42"/>
  <c r="M58" i="42" s="1"/>
  <c r="L7" i="42"/>
  <c r="H21" i="42"/>
  <c r="K54" i="42"/>
  <c r="H96" i="42" l="1"/>
  <c r="H95" i="42"/>
  <c r="K95" i="42" s="1"/>
  <c r="L24" i="42"/>
  <c r="L25" i="42" s="1"/>
  <c r="K55" i="42"/>
  <c r="K53" i="42"/>
  <c r="H40" i="42"/>
  <c r="H41" i="42"/>
  <c r="M51" i="42"/>
  <c r="H22" i="42" l="1"/>
  <c r="K96" i="42"/>
  <c r="H58" i="42"/>
  <c r="H59" i="42"/>
  <c r="K94" i="42"/>
  <c r="P23" i="42"/>
  <c r="P21" i="42" s="1"/>
  <c r="K93" i="42"/>
  <c r="K92" i="42"/>
  <c r="K91" i="42"/>
  <c r="K90" i="42"/>
  <c r="K89" i="42"/>
  <c r="N75" i="42" l="1"/>
  <c r="N80" i="42"/>
  <c r="F27" i="41" l="1"/>
  <c r="E27" i="41"/>
  <c r="O31" i="42"/>
  <c r="J22" i="42"/>
  <c r="I22" i="42"/>
  <c r="O33" i="42"/>
  <c r="K44" i="42"/>
  <c r="F37" i="41" l="1"/>
  <c r="E37" i="41"/>
  <c r="F44" i="41"/>
  <c r="E44" i="41"/>
  <c r="J59" i="42"/>
  <c r="J58" i="42"/>
  <c r="I59" i="42"/>
  <c r="I58" i="42"/>
  <c r="O36" i="42" l="1"/>
  <c r="K83" i="42"/>
  <c r="K82" i="42"/>
  <c r="K80" i="42"/>
  <c r="K74" i="42"/>
  <c r="K88" i="42"/>
  <c r="K87" i="42" l="1"/>
  <c r="K86" i="42"/>
  <c r="J21" i="42" l="1"/>
  <c r="I21" i="42"/>
  <c r="K40" i="42"/>
  <c r="K43" i="42"/>
  <c r="K85" i="42"/>
  <c r="K84" i="42"/>
  <c r="D16" i="44"/>
  <c r="E16" i="44" s="1"/>
  <c r="K59" i="42" l="1"/>
  <c r="K81" i="42"/>
  <c r="K42" i="42" l="1"/>
  <c r="K79" i="42" l="1"/>
  <c r="K78" i="42"/>
  <c r="K46" i="42" l="1"/>
  <c r="K58" i="42" l="1"/>
  <c r="H16" i="42"/>
  <c r="K36" i="42"/>
  <c r="K32" i="42"/>
  <c r="K47" i="42"/>
  <c r="C12" i="44"/>
  <c r="D12" i="44"/>
  <c r="E12" i="44"/>
  <c r="I19" i="42" l="1"/>
  <c r="J19" i="42"/>
  <c r="H19" i="42"/>
  <c r="K75" i="42" l="1"/>
  <c r="K73" i="42"/>
  <c r="K72" i="42"/>
  <c r="K71" i="42"/>
  <c r="K70" i="42"/>
  <c r="K69" i="42"/>
  <c r="K68" i="42"/>
  <c r="K67" i="42"/>
  <c r="K66" i="42"/>
  <c r="K65" i="42"/>
  <c r="K64" i="42"/>
  <c r="K61" i="42"/>
  <c r="K60" i="42"/>
  <c r="H17" i="42"/>
  <c r="J16" i="42"/>
  <c r="K52" i="42"/>
  <c r="K51" i="42"/>
  <c r="K50" i="42"/>
  <c r="K49" i="42"/>
  <c r="K48" i="42"/>
  <c r="K39" i="42"/>
  <c r="K38" i="42"/>
  <c r="K37" i="42"/>
  <c r="K35" i="42"/>
  <c r="K34" i="42"/>
  <c r="K33" i="42"/>
  <c r="K31" i="42"/>
  <c r="K30" i="42"/>
  <c r="K29" i="42"/>
  <c r="K28" i="42"/>
  <c r="K27" i="42"/>
  <c r="K26" i="42"/>
  <c r="K25" i="42"/>
  <c r="K24" i="42"/>
  <c r="K18" i="42"/>
  <c r="C65" i="41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F46" i="41"/>
  <c r="E46" i="41"/>
  <c r="D46" i="41"/>
  <c r="C43" i="41"/>
  <c r="F42" i="41"/>
  <c r="E42" i="41"/>
  <c r="E36" i="41" s="1"/>
  <c r="D42" i="41"/>
  <c r="C41" i="41"/>
  <c r="C40" i="41"/>
  <c r="C38" i="41"/>
  <c r="C35" i="41"/>
  <c r="F34" i="41"/>
  <c r="F24" i="41" s="1"/>
  <c r="E34" i="41"/>
  <c r="E24" i="41" s="1"/>
  <c r="D34" i="41"/>
  <c r="C33" i="41"/>
  <c r="F32" i="41"/>
  <c r="E32" i="41"/>
  <c r="D32" i="41"/>
  <c r="C31" i="41"/>
  <c r="F30" i="41"/>
  <c r="E30" i="41"/>
  <c r="D20" i="41"/>
  <c r="C20" i="41" s="1"/>
  <c r="C28" i="41"/>
  <c r="F17" i="41"/>
  <c r="E17" i="41"/>
  <c r="D17" i="41"/>
  <c r="C25" i="41"/>
  <c r="F23" i="41"/>
  <c r="E23" i="41"/>
  <c r="D23" i="41"/>
  <c r="F21" i="41"/>
  <c r="E21" i="41"/>
  <c r="D21" i="41"/>
  <c r="C19" i="41"/>
  <c r="C18" i="41"/>
  <c r="A18" i="4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F22" i="41" l="1"/>
  <c r="F12" i="44"/>
  <c r="I14" i="44"/>
  <c r="A46" i="4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E22" i="41"/>
  <c r="E16" i="41" s="1"/>
  <c r="C42" i="41"/>
  <c r="F26" i="41"/>
  <c r="C27" i="41"/>
  <c r="C34" i="41"/>
  <c r="C37" i="41"/>
  <c r="C44" i="41"/>
  <c r="I56" i="42"/>
  <c r="I16" i="42"/>
  <c r="K16" i="42" s="1"/>
  <c r="J17" i="42"/>
  <c r="H20" i="42"/>
  <c r="L21" i="42" s="1"/>
  <c r="I17" i="42"/>
  <c r="K22" i="42"/>
  <c r="J56" i="42"/>
  <c r="J57" i="42"/>
  <c r="H56" i="42"/>
  <c r="F16" i="41"/>
  <c r="C17" i="41"/>
  <c r="F36" i="41"/>
  <c r="H57" i="42"/>
  <c r="C23" i="41"/>
  <c r="D24" i="41"/>
  <c r="C24" i="41" s="1"/>
  <c r="D26" i="41"/>
  <c r="E26" i="41"/>
  <c r="C32" i="41"/>
  <c r="C46" i="41"/>
  <c r="K19" i="42"/>
  <c r="J20" i="42"/>
  <c r="I57" i="42"/>
  <c r="C30" i="41"/>
  <c r="I20" i="42"/>
  <c r="C21" i="41"/>
  <c r="D22" i="41"/>
  <c r="D36" i="41"/>
  <c r="K21" i="42"/>
  <c r="J15" i="42" l="1"/>
  <c r="C22" i="41"/>
  <c r="C36" i="41"/>
  <c r="K17" i="42"/>
  <c r="J14" i="42"/>
  <c r="K56" i="42"/>
  <c r="K20" i="42"/>
  <c r="I14" i="42"/>
  <c r="I15" i="42"/>
  <c r="H15" i="42"/>
  <c r="D16" i="41"/>
  <c r="H33" i="41" s="1"/>
  <c r="H14" i="42"/>
  <c r="C26" i="41"/>
  <c r="K57" i="42"/>
  <c r="L14" i="42" l="1"/>
  <c r="L6" i="42"/>
  <c r="O14" i="42"/>
  <c r="C16" i="41"/>
  <c r="K15" i="42"/>
  <c r="K14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<sst xmlns="http://schemas.openxmlformats.org/spreadsheetml/2006/main" count="1189" uniqueCount="445">
  <si>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</si>
  <si>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</si>
  <si>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</si>
  <si>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</si>
  <si>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</si>
  <si>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</si>
  <si>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</si>
  <si>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</si>
  <si>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</si>
  <si>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</si>
  <si>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</si>
  <si>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</si>
  <si>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</si>
  <si>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</si>
  <si>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</si>
  <si>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</si>
  <si>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</si>
  <si>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</si>
  <si>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</si>
  <si>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</si>
  <si>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</si>
  <si>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</si>
  <si>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</si>
  <si>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</si>
  <si>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</si>
  <si>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</si>
  <si>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</si>
  <si>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</si>
  <si>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</si>
  <si>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</si>
  <si>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</si>
  <si>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</si>
  <si>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</si>
  <si>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</si>
  <si>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</si>
  <si>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</si>
  <si>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</si>
  <si>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</si>
  <si>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</si>
  <si>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</si>
  <si>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</si>
  <si>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</si>
  <si>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</si>
  <si>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</si>
  <si>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</si>
  <si>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</si>
  <si>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</si>
  <si>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</si>
  <si>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</si>
  <si>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</si>
  <si>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</si>
  <si>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</si>
  <si>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</si>
  <si>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</si>
  <si>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</si>
  <si>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</si>
  <si>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</si>
  <si>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</si>
  <si>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</si>
  <si>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</si>
  <si>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</si>
  <si>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</si>
  <si>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</si>
  <si>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</si>
  <si>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</si>
  <si>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</si>
  <si>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</si>
  <si>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</si>
  <si>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</si>
  <si>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</si>
  <si>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</si>
  <si>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</si>
  <si>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</si>
  <si>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</si>
  <si>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</si>
  <si>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</si>
  <si>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</si>
  <si>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</si>
  <si>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</si>
  <si>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</si>
  <si>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</si>
  <si>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</si>
  <si>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</si>
  <si>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</si>
  <si>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</si>
  <si>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</si>
  <si>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</si>
  <si>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</si>
  <si>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</si>
  <si>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</si>
  <si>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</si>
  <si>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</si>
  <si>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</si>
  <si>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</si>
  <si>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</si>
  <si>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</si>
  <si>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</si>
  <si>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</si>
  <si>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</si>
  <si>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</si>
  <si>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</si>
  <si>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</si>
  <si>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</si>
  <si>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</si>
  <si>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</si>
  <si>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</si>
  <si>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</si>
  <si>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</si>
  <si>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</si>
  <si>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</si>
  <si>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</si>
  <si>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</si>
  <si>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</si>
  <si>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</si>
  <si>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</si>
  <si>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</si>
  <si>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</si>
  <si>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</si>
  <si>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</si>
  <si>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</si>
  <si>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</si>
  <si>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</si>
  <si>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</si>
  <si>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</si>
  <si>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</si>
  <si>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</si>
  <si>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</si>
  <si>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</si>
  <si>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</si>
  <si>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</si>
  <si>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</si>
  <si>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</si>
  <si>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</si>
  <si>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</si>
  <si>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</si>
  <si>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</si>
  <si>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</si>
  <si>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</si>
  <si>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</si>
  <si>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</si>
  <si>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</si>
  <si>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</si>
  <si>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</si>
  <si>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</si>
  <si>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</si>
  <si>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</si>
  <si>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</si>
  <si>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</si>
  <si>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</si>
  <si>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</si>
  <si>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</si>
  <si>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</si>
  <si>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</si>
  <si>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</si>
  <si>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</si>
  <si>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</si>
  <si>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</si>
  <si>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</si>
  <si>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</si>
  <si>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</si>
  <si>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</si>
  <si>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</si>
  <si>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</si>
  <si>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</si>
  <si>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</si>
  <si>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</si>
  <si>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</si>
  <si>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</si>
  <si>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</si>
  <si>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</si>
  <si>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</si>
  <si>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</si>
  <si>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</si>
  <si>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</si>
  <si>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</si>
  <si>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</si>
  <si>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</si>
  <si>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</si>
  <si>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</si>
  <si>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</si>
  <si>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</si>
  <si>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</si>
  <si>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</si>
  <si>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</si>
  <si>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</si>
  <si>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</si>
  <si>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</si>
  <si>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</si>
  <si>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</si>
  <si>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</si>
  <si>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</si>
  <si>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</si>
  <si>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</si>
  <si>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</si>
  <si>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</si>
  <si>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</si>
  <si>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</si>
  <si>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</si>
  <si>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</si>
  <si>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</si>
  <si>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</si>
  <si>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</si>
  <si>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</si>
  <si>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</si>
  <si>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</si>
  <si>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</si>
  <si>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</si>
  <si>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</si>
  <si>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</si>
  <si>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</si>
  <si>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</si>
  <si>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</si>
  <si>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</si>
  <si>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</si>
  <si>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</si>
  <si>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</si>
  <si>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</si>
  <si>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</si>
  <si>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</si>
  <si>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</si>
  <si>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</si>
  <si>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</si>
  <si>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</si>
  <si>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</si>
  <si>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</si>
  <si>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</si>
  <si>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</si>
  <si>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</si>
  <si>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</si>
  <si>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</si>
  <si>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</si>
  <si>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</si>
  <si>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</si>
  <si>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</si>
  <si>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</si>
  <si>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</si>
  <si>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</si>
  <si>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</si>
  <si>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</si>
  <si>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</si>
  <si>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</si>
  <si>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</si>
  <si>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</si>
  <si>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</si>
  <si>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</si>
  <si>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</si>
  <si>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</si>
  <si>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</si>
  <si>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</si>
  <si>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</si>
  <si>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</si>
  <si>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</si>
  <si>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</si>
  <si>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</si>
  <si>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</si>
  <si>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</si>
  <si>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</si>
  <si>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</si>
  <si>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</si>
  <si>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</si>
  <si>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</si>
  <si>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</si>
  <si>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</si>
  <si>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</si>
  <si>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</si>
  <si>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</si>
  <si>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</si>
  <si>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</si>
  <si>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</si>
  <si>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</si>
  <si>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</si>
  <si>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</si>
  <si>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</si>
  <si>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</si>
  <si>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</si>
  <si>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</si>
  <si>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</si>
  <si>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</si>
  <si>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</si>
  <si>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</si>
  <si>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</si>
  <si>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</si>
  <si>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</si>
  <si>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</si>
  <si>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</si>
  <si>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</si>
  <si>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</si>
  <si>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</si>
  <si>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</si>
  <si>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</si>
  <si>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Ведущий специалист отдела спорта</t>
  </si>
  <si>
    <t>Л.Б. Стариков</t>
  </si>
  <si>
    <t>05100S4180</t>
  </si>
  <si>
    <t>0520010310</t>
  </si>
  <si>
    <t>0520010420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</si>
  <si>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</si>
  <si>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</si>
  <si>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</si>
  <si>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</si>
  <si>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</si>
  <si>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</si>
  <si>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</si>
  <si>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</si>
  <si>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</si>
  <si>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</si>
  <si>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</si>
  <si>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</si>
  <si>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</si>
  <si>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</si>
  <si>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</si>
  <si>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</si>
  <si>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</si>
  <si>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</si>
  <si>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</si>
  <si>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</si>
  <si>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</si>
  <si>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</si>
  <si>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</si>
  <si>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</si>
  <si>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 xml:space="preserve">            Задача 1</t>
  </si>
  <si>
    <t>0510000810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</si>
  <si>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</si>
  <si>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</si>
  <si>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Приложение 2 </t>
  </si>
  <si>
    <t xml:space="preserve"> 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</si>
  <si>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</si>
  <si>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</si>
  <si>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</si>
  <si>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</si>
  <si>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</si>
  <si>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</si>
  <si>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</si>
  <si>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</si>
  <si>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</si>
  <si>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</si>
  <si>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</si>
  <si>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</si>
  <si>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</si>
  <si>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</si>
  <si>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</si>
  <si>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</si>
  <si>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</si>
  <si>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</si>
  <si>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</si>
  <si>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</si>
  <si>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</si>
  <si>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</si>
  <si>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</si>
  <si>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</si>
  <si>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мероприятий Дня физкультурника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</si>
  <si>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</si>
  <si>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</si>
  <si>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</si>
  <si>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</si>
  <si>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</si>
  <si>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</si>
  <si>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</si>
  <si>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</si>
  <si>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</si>
  <si>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</si>
  <si>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</si>
  <si>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</si>
  <si>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2.9.</t>
  </si>
  <si>
    <t xml:space="preserve"> Обеспечение деятельностиМАУ "СШОР" г. Назарово Красноярского края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</si>
  <si>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</si>
  <si>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</si>
  <si>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</si>
  <si>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</si>
  <si>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</si>
  <si>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</si>
  <si>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</si>
  <si>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 xml:space="preserve">СШОР </t>
  </si>
  <si>
    <t>2024 год</t>
  </si>
  <si>
    <t>"Развитие физической культуры и спорта в городе Назарово" на 2023 год  и плановый период 2024-2025 годов</t>
  </si>
  <si>
    <t>"Развитие физической культуры и спорта в городе Назарово" на 2023 год и плановый период 2024-2025 годов</t>
  </si>
  <si>
    <t>Приложение №  4                                           к муниципальной программе «Развитие физической культуры в городе Назарово» на 2023 год и плановый период 2024-2025 годов</t>
  </si>
  <si>
    <t>2025 год</t>
  </si>
  <si>
    <t>"Развитие физической культуры и спорта в городе Назарово" на 2023  год и плановый период 2024-2025 годов</t>
  </si>
  <si>
    <t>Модернизация и укрепление материально-технической базы</t>
  </si>
  <si>
    <t>Обеспечение деятельностиМАУ "СШОР" г. Назарово Красноярского края</t>
  </si>
  <si>
    <t xml:space="preserve">Устройство быстровозводимых крытых конструкций </t>
  </si>
  <si>
    <t>05200S4040</t>
  </si>
  <si>
    <t>05200S8450</t>
  </si>
  <si>
    <t>сш 714,99913</t>
  </si>
  <si>
    <t>СШОР 685,0</t>
  </si>
  <si>
    <t>Участие сборной команды города в спартакиадах, чемпионатах  Красноярского края</t>
  </si>
  <si>
    <t>Организация и проведение открытого турнира по боксу</t>
  </si>
  <si>
    <t>Проведение краевого турнира по спортивной борьбе</t>
  </si>
  <si>
    <t>Участие в Чемпионате Красноярского края по волейболу</t>
  </si>
  <si>
    <t>1.14</t>
  </si>
  <si>
    <t>2.4.</t>
  </si>
  <si>
    <t>2.8.</t>
  </si>
  <si>
    <t xml:space="preserve"> Организация и проведение Спартакиады среди трудовых коллективов предприятий, организаций и учреждений города</t>
  </si>
  <si>
    <t xml:space="preserve"> Участие в краевой спартакиаде среди людей с ограниченными возможностями</t>
  </si>
  <si>
    <t xml:space="preserve"> Организация и проведение традиционного легкоатлетического пробега "Назаровское кольцо", посвященного Дню Великой Победы</t>
  </si>
  <si>
    <t xml:space="preserve"> Участие сборной команды города в  спортивных играх Красноярского края</t>
  </si>
  <si>
    <t xml:space="preserve"> Участие сборной команды города в Спартакиадах, чемпионатах   Красноярского края</t>
  </si>
  <si>
    <t xml:space="preserve">Организация и проведение о турнира по мини футболу </t>
  </si>
  <si>
    <t xml:space="preserve"> Участие в Чемпионате Красноярского края по волейболу</t>
  </si>
  <si>
    <t>1.14.</t>
  </si>
  <si>
    <t xml:space="preserve"> Проведение краевого турнира по спортивной борьбе</t>
  </si>
  <si>
    <t>1.2.1.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</si>
  <si>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</si>
  <si>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1.2.2.</t>
  </si>
  <si>
    <t>На 1100 тыс.р.</t>
  </si>
  <si>
    <t>На 741,36 тыс.р.</t>
  </si>
  <si>
    <t>2.7</t>
  </si>
  <si>
    <t>Обеспечение деятельности (оказание услуг) подведомственных организаций за счет средств от приносящей доход деятельности</t>
  </si>
  <si>
    <t>2.13.</t>
  </si>
  <si>
    <t xml:space="preserve">Поддержка физкультурно-спортивных клубов по месту жительства 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</si>
  <si>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ВФСК "ГТО"</t>
  </si>
  <si>
    <t>05100S6740</t>
  </si>
  <si>
    <t xml:space="preserve">Частичная компенсация расходов на повышение оплаты труда отдельным категориям работников бюджетной сферы </t>
  </si>
  <si>
    <t>0520000830</t>
  </si>
  <si>
    <t>1.2.4</t>
  </si>
  <si>
    <t>1.2.5</t>
  </si>
  <si>
    <t>2.14.</t>
  </si>
  <si>
    <t>Муниципальная программа "Развитие физической культуры и спорта в городе Назарово" на 2023 год и плановый период 2024-2025 годы.</t>
  </si>
  <si>
    <t>Приложение №2</t>
  </si>
  <si>
    <t>к постановлению администрации города Назарово</t>
  </si>
  <si>
    <t>Приложение №1</t>
  </si>
  <si>
    <t>Проведение спортивно массовых мероприятий</t>
  </si>
  <si>
    <t>Организация и проведение мероприятий посвященных Дню физкультурника</t>
  </si>
  <si>
    <t>1.2.4.</t>
  </si>
  <si>
    <t>1.2.5.</t>
  </si>
  <si>
    <t>Частичная компнасация расходов на повышение оплаты труда отдельным категориям работников бюджетной сферы</t>
  </si>
  <si>
    <t>к постановлению администрации                                       города Назарово</t>
  </si>
  <si>
    <t>Приложение №3</t>
  </si>
  <si>
    <t>Приложение №4</t>
  </si>
  <si>
    <t>Проведение спортивных массовых мероприятий, участие в спортивных мероприятиях различного уровня</t>
  </si>
  <si>
    <t>МАУ ДО "СШ"</t>
  </si>
  <si>
    <t>МАУ ДО "СШ", СШОР</t>
  </si>
  <si>
    <t>МАУ ДО "СШ", МАУ ДО "СШОР"</t>
  </si>
  <si>
    <t>МАО ДО "СШОР"</t>
  </si>
  <si>
    <t>МАУ ДО "СШОР"</t>
  </si>
  <si>
    <t>МАУ ДО "СШ", МАУ "СШОР"</t>
  </si>
  <si>
    <t>Наименование услуги (работы) и ее содержание: Реализация программ спортивной подготовки в МАУ ДО "СШОР" г. Назарово</t>
  </si>
  <si>
    <t>Наименование услуги (работы) и ее содержание: Реализация программ спортивной подготовки в МАУ ДО «СШ» г. Назарово</t>
  </si>
  <si>
    <t>соисполнитель МАУ ДО "СШ"</t>
  </si>
  <si>
    <t>соисполнитель МАУ ДО "СШОР"</t>
  </si>
  <si>
    <t>соисполнитель  МАУ ДО "СШ"</t>
  </si>
  <si>
    <t>соисполнитель МАУ  ДО "СШ"</t>
  </si>
  <si>
    <t>,</t>
  </si>
  <si>
    <t>от 19.06.2023 №763-п</t>
  </si>
  <si>
    <t>от 19.06.2023 № 763-п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</si>
</sst>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00"/>
    <numFmt numFmtId="172" formatCode="#,##0.0000"/>
    <numFmt numFmtId="173" formatCode="#,##0.000"/>
  </numFmts>
  <fonts count="5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4" fontId="4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0" fillId="3" borderId="0" xfId="11" applyFont="1" applyFill="1"/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49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49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4" fontId="0" fillId="0" borderId="0" xfId="0" applyNumberFormat="1"/>
    <xf numFmtId="4" fontId="16" fillId="0" borderId="0" xfId="0" applyNumberFormat="1" applyFont="1"/>
    <xf numFmtId="0" fontId="20" fillId="3" borderId="0" xfId="12" applyFont="1" applyFill="1"/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3" borderId="1" xfId="6" applyFont="1" applyFill="1" applyBorder="1" applyAlignment="1">
      <alignment horizontal="left" vertical="top" wrapText="1"/>
    </xf>
    <xf numFmtId="2" fontId="21" fillId="3" borderId="1" xfId="11" applyNumberFormat="1" applyFont="1" applyFill="1" applyBorder="1" applyAlignment="1">
      <alignment wrapText="1"/>
    </xf>
    <xf numFmtId="0" fontId="21" fillId="16" borderId="1" xfId="1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horizontal="center" vertical="center" wrapText="1"/>
    </xf>
    <xf numFmtId="169" fontId="21" fillId="16" borderId="1" xfId="11" applyNumberFormat="1" applyFont="1" applyFill="1" applyBorder="1" applyAlignment="1">
      <alignment horizontal="center" vertical="center"/>
    </xf>
    <xf numFmtId="49" fontId="21" fillId="16" borderId="1" xfId="11" applyNumberFormat="1" applyFont="1" applyFill="1" applyBorder="1" applyAlignment="1">
      <alignment horizontal="center" vertical="center"/>
    </xf>
    <xf numFmtId="0" fontId="21" fillId="16" borderId="1" xfId="11" applyFont="1" applyFill="1" applyBorder="1" applyAlignment="1">
      <alignment horizontal="center" vertical="center" wrapText="1"/>
    </xf>
    <xf numFmtId="49" fontId="21" fillId="16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0" fontId="21" fillId="16" borderId="9" xfId="11" applyFont="1" applyFill="1" applyBorder="1" applyAlignment="1">
      <alignment horizontal="center" vertical="center" wrapText="1"/>
    </xf>
    <xf numFmtId="49" fontId="21" fillId="16" borderId="1" xfId="11" applyNumberFormat="1" applyFont="1" applyFill="1" applyBorder="1" applyAlignment="1">
      <alignment vertical="center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21" fillId="0" borderId="1" xfId="1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2" fontId="24" fillId="6" borderId="1" xfId="0" applyNumberFormat="1" applyFont="1" applyFill="1" applyBorder="1"/>
    <xf numFmtId="172" fontId="24" fillId="0" borderId="1" xfId="0" applyNumberFormat="1" applyFont="1" applyBorder="1"/>
    <xf numFmtId="172" fontId="24" fillId="0" borderId="1" xfId="0" applyNumberFormat="1" applyFont="1" applyBorder="1" applyAlignment="1">
      <alignment horizontal="right"/>
    </xf>
    <xf numFmtId="173" fontId="24" fillId="0" borderId="1" xfId="0" applyNumberFormat="1" applyFont="1" applyBorder="1"/>
    <xf numFmtId="4" fontId="24" fillId="0" borderId="1" xfId="0" applyNumberFormat="1" applyFont="1" applyBorder="1" applyAlignment="1">
      <alignment horizontal="right"/>
    </xf>
    <xf numFmtId="172" fontId="20" fillId="3" borderId="0" xfId="11" applyNumberFormat="1" applyFont="1" applyFill="1"/>
    <xf numFmtId="172" fontId="24" fillId="15" borderId="1" xfId="0" applyNumberFormat="1" applyFont="1" applyFill="1" applyBorder="1"/>
    <xf numFmtId="169" fontId="21" fillId="3" borderId="1" xfId="11" applyNumberFormat="1" applyFont="1" applyFill="1" applyBorder="1" applyAlignment="1">
      <alignment horizontal="center" vertical="center"/>
    </xf>
    <xf numFmtId="171" fontId="21" fillId="16" borderId="1" xfId="11" applyNumberFormat="1" applyFont="1" applyFill="1" applyBorder="1" applyAlignment="1">
      <alignment horizontal="center" vertical="center"/>
    </xf>
    <xf numFmtId="168" fontId="21" fillId="16" borderId="9" xfId="11" applyNumberFormat="1" applyFont="1" applyFill="1" applyBorder="1" applyAlignment="1">
      <alignment horizontal="center" wrapText="1"/>
    </xf>
    <xf numFmtId="172" fontId="47" fillId="3" borderId="1" xfId="11" applyNumberFormat="1" applyFont="1" applyFill="1" applyBorder="1" applyAlignment="1">
      <alignment horizontal="center" vertical="center"/>
    </xf>
    <xf numFmtId="169" fontId="47" fillId="3" borderId="1" xfId="11" applyNumberFormat="1" applyFont="1" applyFill="1" applyBorder="1" applyAlignment="1">
      <alignment horizontal="center" vertical="center"/>
    </xf>
    <xf numFmtId="172" fontId="21" fillId="3" borderId="1" xfId="11" applyNumberFormat="1" applyFont="1" applyFill="1" applyBorder="1" applyAlignment="1">
      <alignment horizontal="center" vertical="center"/>
    </xf>
    <xf numFmtId="172" fontId="21" fillId="16" borderId="1" xfId="11" applyNumberFormat="1" applyFont="1" applyFill="1" applyBorder="1" applyAlignment="1">
      <alignment horizontal="center" vertical="center"/>
    </xf>
    <xf numFmtId="166" fontId="21" fillId="3" borderId="1" xfId="11" applyNumberFormat="1" applyFont="1" applyFill="1" applyBorder="1" applyAlignment="1">
      <alignment horizontal="center" vertical="center"/>
    </xf>
    <xf numFmtId="167" fontId="36" fillId="3" borderId="1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/>
    </xf>
    <xf numFmtId="4" fontId="20" fillId="3" borderId="1" xfId="0" applyNumberFormat="1" applyFont="1" applyFill="1" applyBorder="1" applyAlignment="1">
      <alignment wrapText="1"/>
    </xf>
    <xf numFmtId="3" fontId="20" fillId="3" borderId="1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48" fillId="0" borderId="1" xfId="8" applyFont="1" applyBorder="1" applyAlignment="1">
      <alignment horizontal="center" vertical="center"/>
    </xf>
    <xf numFmtId="0" fontId="38" fillId="0" borderId="1" xfId="8" applyFont="1" applyBorder="1" applyAlignment="1">
      <alignment wrapText="1"/>
    </xf>
    <xf numFmtId="0" fontId="13" fillId="0" borderId="9" xfId="0" applyFont="1" applyBorder="1" applyAlignment="1"/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16" fontId="16" fillId="0" borderId="0" xfId="0" applyNumberFormat="1" applyFont="1"/>
    <xf numFmtId="0" fontId="13" fillId="0" borderId="1" xfId="0" applyFont="1" applyBorder="1" applyAlignment="1"/>
    <xf numFmtId="0" fontId="19" fillId="0" borderId="1" xfId="0" applyFont="1" applyBorder="1"/>
    <xf numFmtId="4" fontId="24" fillId="0" borderId="1" xfId="0" applyNumberFormat="1" applyFont="1" applyBorder="1"/>
    <xf numFmtId="0" fontId="21" fillId="3" borderId="1" xfId="11" applyFont="1" applyFill="1" applyBorder="1" applyAlignment="1">
      <alignment horizontal="left" wrapText="1"/>
    </xf>
    <xf numFmtId="171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1" fillId="3" borderId="0" xfId="1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169" fontId="47" fillId="3" borderId="0" xfId="11" applyNumberFormat="1" applyFont="1" applyFill="1" applyBorder="1" applyAlignment="1">
      <alignment horizontal="center" vertical="center"/>
    </xf>
    <xf numFmtId="169" fontId="21" fillId="3" borderId="0" xfId="11" applyNumberFormat="1" applyFont="1" applyFill="1" applyBorder="1" applyAlignment="1">
      <alignment horizontal="center" vertical="center"/>
    </xf>
    <xf numFmtId="169" fontId="21" fillId="16" borderId="0" xfId="11" applyNumberFormat="1" applyFont="1" applyFill="1" applyBorder="1" applyAlignment="1">
      <alignment horizontal="center" vertical="center"/>
    </xf>
    <xf numFmtId="0" fontId="0" fillId="3" borderId="0" xfId="0" applyFill="1" applyBorder="1"/>
    <xf numFmtId="169" fontId="21" fillId="4" borderId="0" xfId="11" applyNumberFormat="1" applyFont="1" applyFill="1" applyBorder="1" applyAlignment="1">
      <alignment horizontal="center" vertical="center"/>
    </xf>
    <xf numFmtId="0" fontId="0" fillId="3" borderId="0" xfId="0" applyFill="1" applyBorder="1" applyAlignment="1"/>
    <xf numFmtId="168" fontId="21" fillId="16" borderId="0" xfId="11" applyNumberFormat="1" applyFont="1" applyFill="1" applyBorder="1" applyAlignment="1">
      <alignment horizontal="center" wrapText="1"/>
    </xf>
    <xf numFmtId="169" fontId="21" fillId="4" borderId="0" xfId="11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/>
    <xf numFmtId="169" fontId="21" fillId="0" borderId="1" xfId="11" applyNumberFormat="1" applyFont="1" applyFill="1" applyBorder="1" applyAlignment="1">
      <alignment horizontal="center" vertical="center"/>
    </xf>
    <xf numFmtId="169" fontId="24" fillId="6" borderId="1" xfId="0" applyNumberFormat="1" applyFont="1" applyFill="1" applyBorder="1"/>
    <xf numFmtId="169" fontId="24" fillId="6" borderId="1" xfId="0" applyNumberFormat="1" applyFont="1" applyFill="1" applyBorder="1" applyAlignment="1">
      <alignment horizontal="right"/>
    </xf>
    <xf numFmtId="0" fontId="37" fillId="0" borderId="1" xfId="8" applyFont="1" applyBorder="1" applyAlignment="1">
      <alignment wrapText="1"/>
    </xf>
    <xf numFmtId="0" fontId="16" fillId="0" borderId="1" xfId="0" applyFont="1" applyBorder="1"/>
    <xf numFmtId="0" fontId="37" fillId="0" borderId="1" xfId="8" applyFont="1" applyBorder="1" applyAlignment="1">
      <alignment vertical="center" wrapText="1"/>
    </xf>
    <xf numFmtId="49" fontId="21" fillId="3" borderId="9" xfId="11" applyNumberFormat="1" applyFont="1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171" fontId="21" fillId="3" borderId="1" xfId="11" applyNumberFormat="1" applyFont="1" applyFill="1" applyBorder="1" applyAlignment="1">
      <alignment horizontal="center" vertical="center"/>
    </xf>
    <xf numFmtId="169" fontId="0" fillId="0" borderId="0" xfId="0" applyNumberFormat="1" applyAlignment="1">
      <alignment wrapText="1"/>
    </xf>
    <xf numFmtId="169" fontId="14" fillId="0" borderId="0" xfId="0" applyNumberFormat="1" applyFont="1" applyAlignment="1">
      <alignment horizontal="left" wrapText="1"/>
    </xf>
    <xf numFmtId="0" fontId="21" fillId="0" borderId="0" xfId="0" applyFont="1"/>
    <xf numFmtId="0" fontId="21" fillId="0" borderId="1" xfId="1" applyNumberFormat="1" applyFont="1" applyBorder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3" fillId="0" borderId="9" xfId="0" applyFont="1" applyBorder="1" applyAlignment="1"/>
    <xf numFmtId="0" fontId="0" fillId="0" borderId="10" xfId="0" applyBorder="1" applyAlignment="1"/>
    <xf numFmtId="0" fontId="38" fillId="0" borderId="9" xfId="8" applyFont="1" applyBorder="1" applyAlignment="1">
      <alignment wrapText="1"/>
    </xf>
    <xf numFmtId="0" fontId="0" fillId="0" borderId="10" xfId="0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left"/>
    </xf>
    <xf numFmtId="4" fontId="20" fillId="3" borderId="15" xfId="0" applyNumberFormat="1" applyFont="1" applyFill="1" applyBorder="1" applyAlignment="1">
      <alignment horizontal="left" vertical="center" wrapText="1"/>
    </xf>
    <xf numFmtId="4" fontId="20" fillId="3" borderId="14" xfId="0" applyNumberFormat="1" applyFont="1" applyFill="1" applyBorder="1" applyAlignment="1">
      <alignment horizontal="left" vertical="center" wrapText="1"/>
    </xf>
    <xf numFmtId="4" fontId="20" fillId="3" borderId="16" xfId="0" applyNumberFormat="1" applyFont="1" applyFill="1" applyBorder="1" applyAlignment="1">
      <alignment horizontal="lef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20" fillId="3" borderId="14" xfId="0" applyFont="1" applyFill="1" applyBorder="1" applyAlignment="1">
      <alignment horizontal="left" vertical="center" wrapText="1"/>
    </xf>
    <xf numFmtId="0" fontId="20" fillId="3" borderId="16" xfId="0" applyFont="1" applyFill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/>
    </xf>
    <xf numFmtId="0" fontId="50" fillId="3" borderId="10" xfId="0" applyFont="1" applyFill="1" applyBorder="1" applyAlignment="1">
      <alignment horizontal="center"/>
    </xf>
    <xf numFmtId="0" fontId="20" fillId="0" borderId="0" xfId="0" applyFont="1" applyAlignment="1">
      <alignment horizontal="left" wrapText="1"/>
    </xf>
    <xf numFmtId="0" fontId="50" fillId="0" borderId="0" xfId="0" applyFont="1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50" fillId="3" borderId="14" xfId="0" applyFont="1" applyFill="1" applyBorder="1"/>
    <xf numFmtId="0" fontId="50" fillId="3" borderId="16" xfId="0" applyFont="1" applyFill="1" applyBorder="1"/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9" xfId="11" applyNumberFormat="1" applyFont="1" applyFill="1" applyBorder="1" applyAlignment="1">
      <alignment horizontal="center"/>
    </xf>
    <xf numFmtId="0" fontId="50" fillId="0" borderId="10" xfId="0" applyNumberFormat="1" applyFont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50" fillId="0" borderId="10" xfId="0" applyFont="1" applyBorder="1" applyAlignment="1">
      <alignment wrapText="1"/>
    </xf>
    <xf numFmtId="0" fontId="21" fillId="3" borderId="9" xfId="11" applyFont="1" applyFill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3" borderId="10" xfId="0" applyFont="1" applyFill="1" applyBorder="1" applyAlignment="1">
      <alignment wrapText="1"/>
    </xf>
    <xf numFmtId="0" fontId="0" fillId="0" borderId="10" xfId="0" applyBorder="1" applyAlignment="1">
      <alignment horizontal="center"/>
    </xf>
    <xf numFmtId="0" fontId="21" fillId="3" borderId="10" xfId="11" applyFont="1" applyFill="1" applyBorder="1" applyAlignment="1">
      <alignment horizontal="left" wrapText="1"/>
    </xf>
    <xf numFmtId="49" fontId="21" fillId="3" borderId="10" xfId="11" applyNumberFormat="1" applyFont="1" applyFill="1" applyBorder="1" applyAlignment="1">
      <alignment horizontal="center"/>
    </xf>
    <xf numFmtId="0" fontId="50" fillId="0" borderId="10" xfId="0" applyFont="1" applyBorder="1" applyAlignment="1">
      <alignment horizontal="center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49" fontId="21" fillId="0" borderId="9" xfId="11" applyNumberFormat="1" applyFont="1" applyFill="1" applyBorder="1" applyAlignment="1">
      <alignment horizontal="center"/>
    </xf>
    <xf numFmtId="0" fontId="50" fillId="0" borderId="1" xfId="0" applyFont="1" applyBorder="1" applyAlignment="1">
      <alignment horizontal="center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21" fillId="3" borderId="10" xfId="11" applyFont="1" applyFill="1" applyBorder="1" applyAlignment="1">
      <alignment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50" fillId="3" borderId="1" xfId="0" applyFont="1" applyFill="1" applyBorder="1" applyAlignment="1">
      <alignment horizontal="left" wrapText="1"/>
    </xf>
    <xf numFmtId="0" fontId="50" fillId="0" borderId="0" xfId="0" applyFont="1" applyAlignment="1"/>
    <xf numFmtId="0" fontId="20" fillId="0" borderId="0" xfId="0" applyFont="1" applyAlignment="1">
      <alignment wrapText="1"/>
    </xf>
    <xf numFmtId="2" fontId="21" fillId="16" borderId="9" xfId="11" applyNumberFormat="1" applyFont="1" applyFill="1" applyBorder="1" applyAlignment="1">
      <alignment horizontal="center" vertical="center" wrapText="1"/>
    </xf>
    <xf numFmtId="2" fontId="21" fillId="16" borderId="10" xfId="11" applyNumberFormat="1" applyFont="1" applyFill="1" applyBorder="1" applyAlignment="1">
      <alignment horizontal="center" vertical="center" wrapText="1"/>
    </xf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5" xfId="11" applyFont="1" applyFill="1" applyBorder="1" applyAlignment="1">
      <alignment horizontal="center" vertical="center"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3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5 2" xfId="7" xr:uid="{00000000-0005-0000-0000-000007000000}"/>
    <cellStyle name="Обычный 5 2 2" xfId="8" xr:uid="{00000000-0005-0000-0000-000008000000}"/>
    <cellStyle name="Обычный 5 3" xfId="10" xr:uid="{00000000-0005-0000-0000-000009000000}"/>
    <cellStyle name="Обычный 5 4" xfId="11" xr:uid="{00000000-0005-0000-0000-00000A000000}"/>
    <cellStyle name="Обычный 5 5" xfId="12" xr:uid="{00000000-0005-0000-0000-00000B000000}"/>
    <cellStyle name="Обычный 6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D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485" t="s">
        <v>49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486" t="s">
        <v>1</v>
      </c>
      <c r="B3" s="487" t="s">
        <v>50</v>
      </c>
      <c r="C3" s="486" t="s">
        <v>3</v>
      </c>
      <c r="D3" s="488" t="s">
        <v>51</v>
      </c>
      <c r="E3" s="486" t="s">
        <v>52</v>
      </c>
      <c r="F3" s="486"/>
      <c r="G3" s="486"/>
      <c r="H3" s="486" t="s">
        <v>53</v>
      </c>
      <c r="I3" s="486"/>
      <c r="J3" s="486"/>
      <c r="K3" s="486"/>
      <c r="L3" s="486"/>
      <c r="M3" s="486"/>
      <c r="N3" s="486"/>
      <c r="O3" s="486"/>
      <c r="P3" s="486" t="s">
        <v>54</v>
      </c>
      <c r="Q3" s="486"/>
      <c r="R3" s="486" t="s">
        <v>55</v>
      </c>
      <c r="S3" s="486" t="s">
        <v>56</v>
      </c>
      <c r="T3" s="490" t="s">
        <v>57</v>
      </c>
      <c r="U3" s="490"/>
      <c r="V3" s="491"/>
      <c r="W3" s="492"/>
      <c r="X3" s="493" t="s">
        <v>58</v>
      </c>
      <c r="Y3" s="496" t="s">
        <v>59</v>
      </c>
    </row>
    <row r="4" spans="1:26" ht="25.5" customHeight="1" x14ac:dyDescent="0.2">
      <c r="A4" s="486"/>
      <c r="B4" s="487"/>
      <c r="C4" s="486"/>
      <c r="D4" s="488"/>
      <c r="E4" s="26">
        <v>2012</v>
      </c>
      <c r="F4" s="486">
        <v>2013</v>
      </c>
      <c r="G4" s="486"/>
      <c r="H4" s="486" t="s">
        <v>60</v>
      </c>
      <c r="I4" s="486"/>
      <c r="J4" s="486" t="s">
        <v>61</v>
      </c>
      <c r="K4" s="486"/>
      <c r="L4" s="486" t="s">
        <v>62</v>
      </c>
      <c r="M4" s="486"/>
      <c r="N4" s="486" t="s">
        <v>63</v>
      </c>
      <c r="O4" s="486"/>
      <c r="P4" s="486">
        <v>2015</v>
      </c>
      <c r="Q4" s="486" t="s">
        <v>64</v>
      </c>
      <c r="R4" s="486"/>
      <c r="S4" s="486"/>
      <c r="T4" s="27" t="s">
        <v>63</v>
      </c>
      <c r="U4" s="497" t="s">
        <v>65</v>
      </c>
      <c r="V4" s="498" t="s">
        <v>66</v>
      </c>
      <c r="W4" s="492"/>
      <c r="X4" s="494"/>
      <c r="Y4" s="496"/>
    </row>
    <row r="5" spans="1:26" ht="50.25" customHeight="1" collapsed="1" x14ac:dyDescent="0.2">
      <c r="A5" s="486"/>
      <c r="B5" s="487"/>
      <c r="C5" s="486"/>
      <c r="D5" s="488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486"/>
      <c r="Q5" s="486"/>
      <c r="R5" s="486"/>
      <c r="S5" s="486"/>
      <c r="T5" s="27" t="s">
        <v>69</v>
      </c>
      <c r="U5" s="497"/>
      <c r="V5" s="498"/>
      <c r="W5" s="492"/>
      <c r="X5" s="495"/>
      <c r="Y5" s="496"/>
    </row>
    <row r="6" spans="1:26" s="20" customFormat="1" hidden="1" outlineLevel="1" x14ac:dyDescent="0.2">
      <c r="A6" s="499" t="s">
        <v>70</v>
      </c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00" t="s">
        <v>71</v>
      </c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489" t="s">
        <v>81</v>
      </c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89"/>
      <c r="M11" s="489"/>
      <c r="N11" s="489"/>
      <c r="O11" s="489"/>
      <c r="P11" s="489"/>
      <c r="Q11" s="489"/>
      <c r="R11" s="489"/>
      <c r="S11" s="489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489" t="s">
        <v>82</v>
      </c>
      <c r="B12" s="489"/>
      <c r="C12" s="489"/>
      <c r="D12" s="489"/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489" t="s">
        <v>88</v>
      </c>
      <c r="B17" s="489"/>
      <c r="C17" s="489"/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489" t="s">
        <v>89</v>
      </c>
      <c r="B18" s="48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489" t="s">
        <v>93</v>
      </c>
      <c r="B22" s="489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489"/>
      <c r="P22" s="489"/>
      <c r="Q22" s="489"/>
      <c r="R22" s="489"/>
      <c r="S22" s="489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489" t="s">
        <v>94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499" t="s">
        <v>105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02" t="s">
        <v>106</v>
      </c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4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05" t="s">
        <v>123</v>
      </c>
      <c r="C48" s="505"/>
      <c r="D48" s="505"/>
      <c r="E48" s="505"/>
      <c r="F48" s="505"/>
      <c r="G48" s="505"/>
      <c r="H48" s="505"/>
      <c r="I48" s="505"/>
      <c r="J48" s="505"/>
      <c r="K48" s="505"/>
      <c r="L48" s="505"/>
      <c r="M48" s="505"/>
      <c r="N48" s="505"/>
      <c r="O48" s="505"/>
      <c r="P48" s="505"/>
      <c r="Q48" s="505"/>
      <c r="R48" s="505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05" t="s">
        <v>124</v>
      </c>
      <c r="C49" s="505"/>
      <c r="D49" s="505"/>
      <c r="E49" s="505"/>
      <c r="F49" s="505"/>
      <c r="G49" s="505"/>
      <c r="H49" s="505"/>
      <c r="I49" s="505"/>
      <c r="J49" s="505"/>
      <c r="K49" s="505"/>
      <c r="L49" s="505"/>
      <c r="M49" s="505"/>
      <c r="N49" s="505"/>
      <c r="O49" s="505"/>
      <c r="P49" s="505"/>
      <c r="Q49" s="505"/>
      <c r="R49" s="505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05" t="s">
        <v>135</v>
      </c>
      <c r="C56" s="505"/>
      <c r="D56" s="505"/>
      <c r="E56" s="505"/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05" t="s">
        <v>136</v>
      </c>
      <c r="C57" s="505"/>
      <c r="D57" s="505"/>
      <c r="E57" s="505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141</v>
      </c>
      <c r="H65" s="501" t="s">
        <v>142</v>
      </c>
      <c r="I65" s="501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09" t="s">
        <v>150</v>
      </c>
      <c r="F1" s="509"/>
      <c r="G1" s="509"/>
      <c r="H1" s="509"/>
      <c r="I1" s="509"/>
      <c r="J1" s="509"/>
    </row>
    <row r="2" spans="1:10" ht="49.5" customHeight="1" x14ac:dyDescent="0.25">
      <c r="B2" s="164"/>
      <c r="C2" s="164"/>
      <c r="D2" s="164"/>
      <c r="E2" s="509"/>
      <c r="F2" s="509"/>
      <c r="G2" s="509"/>
      <c r="H2" s="509"/>
      <c r="I2" s="509"/>
      <c r="J2" s="509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10" t="s">
        <v>151</v>
      </c>
      <c r="B4" s="510"/>
      <c r="C4" s="510"/>
      <c r="D4" s="510"/>
      <c r="E4" s="510"/>
      <c r="F4" s="510"/>
      <c r="G4" s="510"/>
      <c r="H4" s="510"/>
      <c r="I4" s="510"/>
      <c r="J4" s="510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06" t="s">
        <v>154</v>
      </c>
      <c r="B7" s="507"/>
      <c r="C7" s="507"/>
      <c r="D7" s="507"/>
      <c r="E7" s="507"/>
      <c r="F7" s="507"/>
      <c r="G7" s="507"/>
      <c r="H7" s="507"/>
      <c r="I7" s="507"/>
      <c r="J7" s="508"/>
    </row>
    <row r="8" spans="1:10" ht="31.5" x14ac:dyDescent="0.2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06" t="s">
        <v>123</v>
      </c>
      <c r="B13" s="507"/>
      <c r="C13" s="507"/>
      <c r="D13" s="507"/>
      <c r="E13" s="507"/>
      <c r="F13" s="507"/>
      <c r="G13" s="507"/>
      <c r="H13" s="507"/>
      <c r="I13" s="507"/>
      <c r="J13" s="508"/>
    </row>
    <row r="14" spans="1:10" x14ac:dyDescent="0.25">
      <c r="A14" s="506" t="s">
        <v>124</v>
      </c>
      <c r="B14" s="507"/>
      <c r="C14" s="507"/>
      <c r="D14" s="507"/>
      <c r="E14" s="507"/>
      <c r="F14" s="507"/>
      <c r="G14" s="507"/>
      <c r="H14" s="507"/>
      <c r="I14" s="507"/>
      <c r="J14" s="508"/>
    </row>
    <row r="15" spans="1:10" ht="31.5" x14ac:dyDescent="0.2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06" t="s">
        <v>135</v>
      </c>
      <c r="B19" s="507"/>
      <c r="C19" s="507"/>
      <c r="D19" s="507"/>
      <c r="E19" s="507"/>
      <c r="F19" s="507"/>
      <c r="G19" s="507"/>
      <c r="H19" s="507"/>
      <c r="I19" s="507"/>
      <c r="J19" s="508"/>
    </row>
    <row r="20" spans="1:10" x14ac:dyDescent="0.25">
      <c r="A20" s="506" t="s">
        <v>136</v>
      </c>
      <c r="B20" s="507"/>
      <c r="C20" s="507"/>
      <c r="D20" s="507"/>
      <c r="E20" s="507"/>
      <c r="F20" s="507"/>
      <c r="G20" s="507"/>
      <c r="H20" s="507"/>
      <c r="I20" s="507"/>
      <c r="J20" s="508"/>
    </row>
    <row r="21" spans="1:10" ht="94.5" x14ac:dyDescent="0.2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6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09" t="s">
        <v>150</v>
      </c>
      <c r="H1" s="509"/>
      <c r="I1" s="509"/>
      <c r="J1" s="509"/>
    </row>
    <row r="2" spans="1:10" ht="49.5" customHeight="1" x14ac:dyDescent="0.25">
      <c r="B2" s="164"/>
      <c r="C2" s="164"/>
      <c r="D2" s="164"/>
      <c r="E2" s="164"/>
      <c r="F2" s="199"/>
      <c r="G2" s="509"/>
      <c r="H2" s="509"/>
      <c r="I2" s="509"/>
      <c r="J2" s="509"/>
    </row>
    <row r="3" spans="1:10" ht="18.75" customHeight="1" x14ac:dyDescent="0.25">
      <c r="B3" s="164"/>
      <c r="C3" s="164"/>
      <c r="D3" s="164"/>
      <c r="E3" s="164"/>
      <c r="F3" s="194"/>
      <c r="G3" s="509"/>
      <c r="H3" s="509"/>
      <c r="I3" s="509"/>
      <c r="J3" s="509"/>
    </row>
    <row r="4" spans="1:10" ht="15.75" customHeight="1" x14ac:dyDescent="0.25">
      <c r="A4" s="510" t="s">
        <v>151</v>
      </c>
      <c r="B4" s="510"/>
      <c r="C4" s="510"/>
      <c r="D4" s="510"/>
      <c r="E4" s="510"/>
      <c r="F4" s="510"/>
      <c r="G4" s="510"/>
      <c r="H4" s="510"/>
      <c r="I4" s="510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11" t="s">
        <v>154</v>
      </c>
      <c r="B7" s="512"/>
      <c r="C7" s="512"/>
      <c r="D7" s="512"/>
      <c r="E7" s="512"/>
      <c r="F7" s="512"/>
      <c r="G7" s="512"/>
      <c r="H7" s="512"/>
      <c r="I7" s="512"/>
      <c r="J7" s="512"/>
    </row>
    <row r="8" spans="1:10" ht="31.5" x14ac:dyDescent="0.2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06" t="s">
        <v>123</v>
      </c>
      <c r="B13" s="507"/>
      <c r="C13" s="507"/>
      <c r="D13" s="507"/>
      <c r="E13" s="507"/>
      <c r="F13" s="507"/>
      <c r="G13" s="507"/>
      <c r="H13" s="507"/>
      <c r="I13" s="508"/>
      <c r="J13" s="138"/>
    </row>
    <row r="14" spans="1:10" x14ac:dyDescent="0.25">
      <c r="A14" s="506" t="s">
        <v>124</v>
      </c>
      <c r="B14" s="507"/>
      <c r="C14" s="507"/>
      <c r="D14" s="507"/>
      <c r="E14" s="507"/>
      <c r="F14" s="507"/>
      <c r="G14" s="507"/>
      <c r="H14" s="507"/>
      <c r="I14" s="508"/>
      <c r="J14" s="138"/>
    </row>
    <row r="15" spans="1:10" ht="31.5" x14ac:dyDescent="0.2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06" t="s">
        <v>135</v>
      </c>
      <c r="B19" s="507"/>
      <c r="C19" s="507"/>
      <c r="D19" s="507"/>
      <c r="E19" s="507"/>
      <c r="F19" s="507"/>
      <c r="G19" s="507"/>
      <c r="H19" s="507"/>
      <c r="I19" s="508"/>
      <c r="J19" s="138"/>
    </row>
    <row r="20" spans="1:10" x14ac:dyDescent="0.25">
      <c r="A20" s="506" t="s">
        <v>136</v>
      </c>
      <c r="B20" s="507"/>
      <c r="C20" s="507"/>
      <c r="D20" s="507"/>
      <c r="E20" s="507"/>
      <c r="F20" s="507"/>
      <c r="G20" s="507"/>
      <c r="H20" s="507"/>
      <c r="I20" s="508"/>
      <c r="J20" s="138"/>
    </row>
    <row r="21" spans="1:10" ht="94.5" x14ac:dyDescent="0.2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13" t="s">
        <v>272</v>
      </c>
      <c r="G1" s="513"/>
      <c r="H1" s="513"/>
      <c r="I1" s="513"/>
    </row>
    <row r="2" spans="1:9" ht="15.75" customHeight="1" x14ac:dyDescent="0.25">
      <c r="A2" s="4"/>
      <c r="B2" s="4"/>
      <c r="C2" s="4"/>
      <c r="D2" s="4"/>
      <c r="E2" s="4"/>
      <c r="F2" s="513" t="s">
        <v>273</v>
      </c>
      <c r="G2" s="513"/>
      <c r="H2" s="513"/>
      <c r="I2" s="513"/>
    </row>
    <row r="3" spans="1:9" ht="49.5" customHeight="1" x14ac:dyDescent="0.25">
      <c r="A3" s="4"/>
      <c r="B3" s="4"/>
      <c r="C3" s="4"/>
      <c r="D3" s="4"/>
      <c r="E3" s="4"/>
      <c r="F3" s="513" t="s">
        <v>274</v>
      </c>
      <c r="G3" s="513"/>
      <c r="H3" s="513"/>
      <c r="I3" s="513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14" t="s">
        <v>0</v>
      </c>
      <c r="B5" s="514"/>
      <c r="C5" s="514"/>
      <c r="D5" s="514"/>
      <c r="E5" s="514"/>
      <c r="F5" s="514"/>
      <c r="G5" s="514"/>
    </row>
    <row r="6" spans="1:9" ht="15.75" x14ac:dyDescent="0.25">
      <c r="A6" s="514" t="s">
        <v>238</v>
      </c>
      <c r="B6" s="514"/>
      <c r="C6" s="514"/>
      <c r="D6" s="514"/>
      <c r="E6" s="514"/>
      <c r="F6" s="514"/>
      <c r="G6" s="514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23" t="s">
        <v>1</v>
      </c>
      <c r="B8" s="524" t="s">
        <v>2</v>
      </c>
      <c r="C8" s="524" t="s">
        <v>3</v>
      </c>
      <c r="D8" s="524" t="s">
        <v>239</v>
      </c>
      <c r="E8" s="524" t="s">
        <v>146</v>
      </c>
      <c r="F8" s="515" t="s">
        <v>269</v>
      </c>
      <c r="G8" s="516"/>
      <c r="H8" s="516"/>
      <c r="I8" s="517"/>
    </row>
    <row r="9" spans="1:9" s="1" customFormat="1" ht="42" customHeight="1" x14ac:dyDescent="0.2">
      <c r="A9" s="523"/>
      <c r="B9" s="524"/>
      <c r="C9" s="524"/>
      <c r="D9" s="524"/>
      <c r="E9" s="524"/>
      <c r="F9" s="252">
        <v>2016</v>
      </c>
      <c r="G9" s="252">
        <v>2017</v>
      </c>
      <c r="H9" s="252">
        <v>2018</v>
      </c>
      <c r="I9" s="252">
        <v>2019</v>
      </c>
    </row>
    <row r="10" spans="1:9" ht="42" customHeight="1" x14ac:dyDescent="0.25">
      <c r="A10" s="518" t="s">
        <v>106</v>
      </c>
      <c r="B10" s="519"/>
      <c r="C10" s="519"/>
      <c r="D10" s="519"/>
      <c r="E10" s="519"/>
      <c r="F10" s="519"/>
      <c r="G10" s="519"/>
      <c r="H10" s="519"/>
      <c r="I10" s="520"/>
    </row>
    <row r="11" spans="1:9" ht="42" customHeight="1" x14ac:dyDescent="0.2">
      <c r="A11" s="264">
        <f>'[2]отчет 2014 год'!A37</f>
        <v>1</v>
      </c>
      <c r="B11" s="265" t="str">
        <f>'[2]отчет 2014 год'!B37</f>
        <v>Количество спортивных сооружений в городе</v>
      </c>
      <c r="C11" s="262" t="str">
        <f>'[2]1972-п'!C8</f>
        <v>шт.</v>
      </c>
      <c r="D11" s="262">
        <v>0.08</v>
      </c>
      <c r="E11" s="262" t="s">
        <v>148</v>
      </c>
      <c r="F11" s="266">
        <v>89</v>
      </c>
      <c r="G11" s="266">
        <v>93</v>
      </c>
      <c r="H11" s="266">
        <v>93</v>
      </c>
      <c r="I11" s="266">
        <v>93</v>
      </c>
    </row>
    <row r="12" spans="1:9" ht="42" customHeight="1" x14ac:dyDescent="0.2">
      <c r="A12" s="264">
        <f>'[2]отчет 2014 год'!A38</f>
        <v>2</v>
      </c>
      <c r="B12" s="265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2" t="str">
        <f>'[2]1972-п'!C9</f>
        <v>%</v>
      </c>
      <c r="D12" s="262">
        <v>0.09</v>
      </c>
      <c r="E12" s="262" t="s">
        <v>148</v>
      </c>
      <c r="F12" s="267">
        <v>35.17</v>
      </c>
      <c r="G12" s="300">
        <v>36.67</v>
      </c>
      <c r="H12" s="262">
        <v>38.17</v>
      </c>
      <c r="I12" s="262">
        <v>39.67</v>
      </c>
    </row>
    <row r="13" spans="1:9" ht="47.25" x14ac:dyDescent="0.2">
      <c r="A13" s="264">
        <f>'[2]отчет 2014 год'!A41</f>
        <v>3</v>
      </c>
      <c r="B13" s="265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2" t="str">
        <f>'[2]1972-п'!C10</f>
        <v xml:space="preserve"> чел.</v>
      </c>
      <c r="D13" s="262">
        <v>0.1</v>
      </c>
      <c r="E13" s="262" t="s">
        <v>148</v>
      </c>
      <c r="F13" s="268">
        <v>1722</v>
      </c>
      <c r="G13" s="266">
        <v>1722</v>
      </c>
      <c r="H13" s="262">
        <v>1722</v>
      </c>
      <c r="I13" s="262">
        <v>1722</v>
      </c>
    </row>
    <row r="14" spans="1:9" ht="47.25" x14ac:dyDescent="0.2">
      <c r="A14" s="264">
        <f>'[2]отчет 2014 год'!A44</f>
        <v>4</v>
      </c>
      <c r="B14" s="265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2" t="str">
        <f>'[2]1972-п'!C11</f>
        <v>%</v>
      </c>
      <c r="D14" s="262">
        <v>0.1</v>
      </c>
      <c r="E14" s="262" t="s">
        <v>268</v>
      </c>
      <c r="F14" s="269">
        <v>94.15</v>
      </c>
      <c r="G14" s="270">
        <v>95.17</v>
      </c>
      <c r="H14" s="270">
        <v>95.4</v>
      </c>
      <c r="I14" s="270">
        <v>95.84</v>
      </c>
    </row>
    <row r="15" spans="1:9" ht="31.5" x14ac:dyDescent="0.2">
      <c r="A15" s="264">
        <f>'[2]отчет 2014 год'!A47</f>
        <v>5</v>
      </c>
      <c r="B15" s="264" t="str">
        <f>'[2]отчет 2014 год'!B47</f>
        <v>Количество спортсменов в сборных командах Красноярского края</v>
      </c>
      <c r="C15" s="262" t="str">
        <f>'[2]1972-п'!C12</f>
        <v>чел.</v>
      </c>
      <c r="D15" s="262">
        <v>0.09</v>
      </c>
      <c r="E15" s="262" t="s">
        <v>148</v>
      </c>
      <c r="F15" s="268">
        <v>58</v>
      </c>
      <c r="G15" s="266">
        <v>58</v>
      </c>
      <c r="H15" s="266">
        <v>58</v>
      </c>
      <c r="I15" s="266">
        <v>58</v>
      </c>
    </row>
    <row r="16" spans="1:9" ht="15.75" x14ac:dyDescent="0.25">
      <c r="A16" s="522" t="s">
        <v>124</v>
      </c>
      <c r="B16" s="522"/>
      <c r="C16" s="522"/>
      <c r="D16" s="522"/>
      <c r="E16" s="522"/>
      <c r="F16" s="522"/>
      <c r="G16" s="522"/>
      <c r="H16" s="233"/>
      <c r="I16" s="233"/>
    </row>
    <row r="17" spans="1:9" s="8" customFormat="1" ht="42" customHeight="1" x14ac:dyDescent="0.2">
      <c r="A17" s="262" t="s">
        <v>173</v>
      </c>
      <c r="B17" s="261" t="str">
        <f>'[2]1972-п'!B15</f>
        <v>Единовременная пропускная способность спортивных сооружений</v>
      </c>
      <c r="C17" s="262" t="s">
        <v>87</v>
      </c>
      <c r="D17" s="262">
        <v>0.09</v>
      </c>
      <c r="E17" s="262" t="s">
        <v>268</v>
      </c>
      <c r="F17" s="271">
        <v>2430</v>
      </c>
      <c r="G17" s="268">
        <v>2430</v>
      </c>
      <c r="H17" s="268">
        <v>2430</v>
      </c>
      <c r="I17" s="268">
        <v>2430</v>
      </c>
    </row>
    <row r="18" spans="1:9" ht="63" x14ac:dyDescent="0.2">
      <c r="A18" s="272" t="s">
        <v>174</v>
      </c>
      <c r="B18" s="261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2" t="str">
        <f>'[2]1972-п'!C16</f>
        <v>%</v>
      </c>
      <c r="D18" s="262">
        <v>0.09</v>
      </c>
      <c r="E18" s="262" t="s">
        <v>148</v>
      </c>
      <c r="F18" s="273">
        <v>4.9000000000000004</v>
      </c>
      <c r="G18" s="273">
        <v>4.9000000000000004</v>
      </c>
      <c r="H18" s="273">
        <v>4.9000000000000004</v>
      </c>
      <c r="I18" s="273">
        <v>4.9000000000000004</v>
      </c>
    </row>
    <row r="19" spans="1:9" s="8" customFormat="1" ht="63" x14ac:dyDescent="0.2">
      <c r="A19" s="272" t="s">
        <v>175</v>
      </c>
      <c r="B19" s="261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2" t="str">
        <f>'[2]1972-п'!C17</f>
        <v>чел.</v>
      </c>
      <c r="D19" s="262">
        <v>0.09</v>
      </c>
      <c r="E19" s="262" t="s">
        <v>148</v>
      </c>
      <c r="F19" s="274">
        <v>4500</v>
      </c>
      <c r="G19" s="274">
        <v>4500</v>
      </c>
      <c r="H19" s="274">
        <v>4500</v>
      </c>
      <c r="I19" s="274">
        <v>4500</v>
      </c>
    </row>
    <row r="20" spans="1:9" s="8" customFormat="1" ht="31.5" x14ac:dyDescent="0.2">
      <c r="A20" s="262" t="s">
        <v>6</v>
      </c>
      <c r="B20" s="261" t="str">
        <f>'[2]1972-п'!B18</f>
        <v>Численность населения систематически занимающихся физкультурой и спортом</v>
      </c>
      <c r="C20" s="262" t="str">
        <f>'[2]1972-п'!C18</f>
        <v>чел.</v>
      </c>
      <c r="D20" s="262">
        <v>0.09</v>
      </c>
      <c r="E20" s="262" t="s">
        <v>148</v>
      </c>
      <c r="F20" s="274">
        <v>16818</v>
      </c>
      <c r="G20" s="274">
        <v>17536</v>
      </c>
      <c r="H20" s="277">
        <v>18253</v>
      </c>
      <c r="I20" s="266">
        <v>19259</v>
      </c>
    </row>
    <row r="21" spans="1:9" s="8" customFormat="1" ht="15.75" x14ac:dyDescent="0.25">
      <c r="A21" s="518" t="s">
        <v>136</v>
      </c>
      <c r="B21" s="519"/>
      <c r="C21" s="519"/>
      <c r="D21" s="519"/>
      <c r="E21" s="519"/>
      <c r="F21" s="519"/>
      <c r="G21" s="520"/>
      <c r="H21" s="278"/>
      <c r="I21" s="278"/>
    </row>
    <row r="22" spans="1:9" ht="78.75" x14ac:dyDescent="0.2">
      <c r="A22" s="261" t="s">
        <v>176</v>
      </c>
      <c r="B22" s="261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2" t="str">
        <f>'[2]1972-п'!C21</f>
        <v>%</v>
      </c>
      <c r="D22" s="262">
        <v>0.09</v>
      </c>
      <c r="E22" s="262"/>
      <c r="F22" s="275">
        <v>2.66</v>
      </c>
      <c r="G22" s="275">
        <v>2.66</v>
      </c>
      <c r="H22" s="252">
        <v>2.66</v>
      </c>
      <c r="I22" s="252">
        <v>2.66</v>
      </c>
    </row>
    <row r="23" spans="1:9" ht="31.5" x14ac:dyDescent="0.2">
      <c r="A23" s="261" t="s">
        <v>177</v>
      </c>
      <c r="B23" s="261" t="str">
        <f>'[2]1972-п'!B22</f>
        <v>Количество специалистов, обучающихся на курсах повышения квалификации и семинарах</v>
      </c>
      <c r="C23" s="262" t="str">
        <f>'[2]1972-п'!C22</f>
        <v>чел.</v>
      </c>
      <c r="D23" s="262">
        <v>0.09</v>
      </c>
      <c r="E23" s="262"/>
      <c r="F23" s="276">
        <v>7</v>
      </c>
      <c r="G23" s="276">
        <v>7</v>
      </c>
      <c r="H23" s="276">
        <v>7</v>
      </c>
      <c r="I23" s="276">
        <v>7</v>
      </c>
    </row>
    <row r="24" spans="1:9" ht="15.75" x14ac:dyDescent="0.25">
      <c r="A24" s="240"/>
      <c r="B24" s="240"/>
      <c r="C24" s="240"/>
      <c r="E24" s="240"/>
      <c r="F24" s="240"/>
      <c r="G24" s="240"/>
      <c r="H24" s="207"/>
      <c r="I24" s="207"/>
    </row>
    <row r="25" spans="1:9" s="8" customFormat="1" ht="15.75" x14ac:dyDescent="0.25">
      <c r="A25" s="240"/>
      <c r="B25" s="198" t="s">
        <v>195</v>
      </c>
      <c r="C25" s="240"/>
      <c r="D25" s="240"/>
      <c r="E25" s="240"/>
      <c r="F25" s="240"/>
      <c r="G25" s="240"/>
      <c r="H25" s="207"/>
      <c r="I25" s="207"/>
    </row>
    <row r="26" spans="1:9" ht="15.75" x14ac:dyDescent="0.25">
      <c r="A26" s="4"/>
      <c r="B26" s="4" t="s">
        <v>197</v>
      </c>
      <c r="C26" s="4"/>
      <c r="D26" s="4"/>
      <c r="E26" s="4"/>
      <c r="F26" s="514" t="s">
        <v>196</v>
      </c>
      <c r="G26" s="514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79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21"/>
      <c r="B36" s="521"/>
      <c r="C36" s="521"/>
      <c r="D36" s="521"/>
      <c r="E36" s="255"/>
      <c r="F36" s="521"/>
      <c r="G36" s="521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81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4"/>
      <c r="B1" s="260"/>
      <c r="C1" s="280"/>
      <c r="D1" s="4"/>
      <c r="E1" s="4"/>
      <c r="F1" s="4" t="s">
        <v>201</v>
      </c>
      <c r="H1" s="4"/>
    </row>
    <row r="2" spans="1:9" ht="15.75" x14ac:dyDescent="0.25">
      <c r="A2" s="234"/>
      <c r="B2" s="260"/>
      <c r="C2" s="280"/>
      <c r="D2" s="4"/>
      <c r="E2" s="4"/>
      <c r="F2" s="513" t="s">
        <v>273</v>
      </c>
      <c r="G2" s="513"/>
      <c r="H2" s="513"/>
      <c r="I2" s="513"/>
    </row>
    <row r="3" spans="1:9" ht="52.5" customHeight="1" x14ac:dyDescent="0.25">
      <c r="A3" s="234"/>
      <c r="B3" s="260"/>
      <c r="C3" s="280"/>
      <c r="D3" s="4"/>
      <c r="E3" s="4"/>
      <c r="F3" s="513" t="s">
        <v>274</v>
      </c>
      <c r="G3" s="513"/>
      <c r="H3" s="513"/>
      <c r="I3" s="4"/>
    </row>
    <row r="4" spans="1:9" ht="15.75" x14ac:dyDescent="0.25">
      <c r="A4" s="234"/>
      <c r="B4" s="260"/>
      <c r="C4" s="280"/>
      <c r="D4" s="4"/>
      <c r="E4" s="4"/>
      <c r="F4" s="260"/>
      <c r="G4" s="263"/>
      <c r="H4" s="263"/>
    </row>
    <row r="5" spans="1:9" ht="15.75" x14ac:dyDescent="0.25">
      <c r="A5" s="525" t="s">
        <v>240</v>
      </c>
      <c r="B5" s="525"/>
      <c r="C5" s="525"/>
      <c r="D5" s="525"/>
      <c r="E5" s="525"/>
      <c r="F5" s="525"/>
      <c r="G5" s="525"/>
      <c r="H5" s="525"/>
    </row>
    <row r="6" spans="1:9" ht="15.75" x14ac:dyDescent="0.25">
      <c r="A6" s="514" t="s">
        <v>241</v>
      </c>
      <c r="B6" s="514"/>
      <c r="C6" s="514"/>
      <c r="D6" s="514"/>
      <c r="E6" s="514"/>
      <c r="F6" s="514"/>
      <c r="G6" s="514"/>
      <c r="H6" s="514"/>
    </row>
    <row r="7" spans="1:9" ht="15.75" x14ac:dyDescent="0.25">
      <c r="A7" s="234"/>
      <c r="B7" s="234"/>
      <c r="C7" s="280"/>
      <c r="D7" s="234"/>
      <c r="E7" s="234"/>
      <c r="F7" s="234"/>
      <c r="G7" s="234"/>
      <c r="H7" s="234"/>
    </row>
    <row r="8" spans="1:9" ht="15.75" x14ac:dyDescent="0.25">
      <c r="A8" s="234"/>
      <c r="B8" s="234"/>
      <c r="C8" s="280"/>
      <c r="D8" s="234"/>
      <c r="E8" s="234"/>
      <c r="F8" s="234"/>
      <c r="G8" s="234"/>
      <c r="H8" s="234"/>
    </row>
    <row r="9" spans="1:9" s="234" customFormat="1" ht="15.75" x14ac:dyDescent="0.25">
      <c r="A9" s="524" t="s">
        <v>1</v>
      </c>
      <c r="B9" s="524" t="s">
        <v>28</v>
      </c>
      <c r="C9" s="524" t="s">
        <v>29</v>
      </c>
      <c r="D9" s="524" t="s">
        <v>242</v>
      </c>
      <c r="E9" s="524"/>
      <c r="F9" s="524" t="s">
        <v>243</v>
      </c>
      <c r="G9" s="524" t="s">
        <v>244</v>
      </c>
      <c r="H9" s="524" t="s">
        <v>245</v>
      </c>
    </row>
    <row r="10" spans="1:9" s="234" customFormat="1" ht="31.5" x14ac:dyDescent="0.25">
      <c r="A10" s="524"/>
      <c r="B10" s="524"/>
      <c r="C10" s="524"/>
      <c r="D10" s="262" t="s">
        <v>30</v>
      </c>
      <c r="E10" s="262" t="s">
        <v>31</v>
      </c>
      <c r="F10" s="524"/>
      <c r="G10" s="524"/>
      <c r="H10" s="524"/>
    </row>
    <row r="11" spans="1:9" s="234" customFormat="1" ht="31.5" x14ac:dyDescent="0.25">
      <c r="A11" s="235"/>
      <c r="B11" s="282" t="s">
        <v>203</v>
      </c>
      <c r="C11" s="283"/>
      <c r="D11" s="13"/>
      <c r="E11" s="13"/>
      <c r="F11" s="13"/>
      <c r="G11" s="284"/>
      <c r="H11" s="235"/>
    </row>
    <row r="12" spans="1:9" s="234" customFormat="1" ht="15.75" x14ac:dyDescent="0.25">
      <c r="A12" s="235"/>
      <c r="B12" s="285" t="s">
        <v>204</v>
      </c>
      <c r="C12" s="283"/>
      <c r="D12" s="13"/>
      <c r="E12" s="13"/>
      <c r="F12" s="13"/>
      <c r="G12" s="284"/>
      <c r="H12" s="284"/>
    </row>
    <row r="13" spans="1:9" s="234" customFormat="1" ht="15.75" x14ac:dyDescent="0.25">
      <c r="A13" s="235"/>
      <c r="B13" s="527" t="s">
        <v>205</v>
      </c>
      <c r="C13" s="283" t="s">
        <v>114</v>
      </c>
      <c r="D13" s="13"/>
      <c r="E13" s="13"/>
      <c r="F13" s="13"/>
      <c r="G13" s="286"/>
      <c r="H13" s="235"/>
    </row>
    <row r="14" spans="1:9" s="234" customFormat="1" ht="33" customHeight="1" x14ac:dyDescent="0.25">
      <c r="A14" s="235"/>
      <c r="B14" s="527"/>
      <c r="C14" s="283" t="s">
        <v>116</v>
      </c>
      <c r="D14" s="13"/>
      <c r="E14" s="13"/>
      <c r="F14" s="13"/>
      <c r="G14" s="284"/>
      <c r="H14" s="235"/>
    </row>
    <row r="15" spans="1:9" s="234" customFormat="1" ht="47.25" x14ac:dyDescent="0.25">
      <c r="A15" s="235"/>
      <c r="B15" s="233" t="s">
        <v>235</v>
      </c>
      <c r="C15" s="283" t="s">
        <v>116</v>
      </c>
      <c r="D15" s="13"/>
      <c r="E15" s="13"/>
      <c r="F15" s="13"/>
      <c r="G15" s="284"/>
      <c r="H15" s="235"/>
    </row>
    <row r="16" spans="1:9" s="234" customFormat="1" ht="47.25" x14ac:dyDescent="0.25">
      <c r="A16" s="235"/>
      <c r="B16" s="288" t="s">
        <v>206</v>
      </c>
      <c r="C16" s="283" t="s">
        <v>114</v>
      </c>
      <c r="D16" s="13"/>
      <c r="E16" s="13"/>
      <c r="F16" s="13"/>
      <c r="G16" s="286"/>
      <c r="H16" s="235"/>
    </row>
    <row r="17" spans="1:8" s="234" customFormat="1" ht="47.25" x14ac:dyDescent="0.25">
      <c r="A17" s="235"/>
      <c r="B17" s="288" t="s">
        <v>207</v>
      </c>
      <c r="C17" s="283" t="s">
        <v>114</v>
      </c>
      <c r="D17" s="13"/>
      <c r="E17" s="13"/>
      <c r="F17" s="13"/>
      <c r="G17" s="284"/>
      <c r="H17" s="235"/>
    </row>
    <row r="18" spans="1:8" s="234" customFormat="1" ht="15.75" x14ac:dyDescent="0.25">
      <c r="A18" s="235"/>
      <c r="B18" s="526" t="s">
        <v>208</v>
      </c>
      <c r="C18" s="283" t="s">
        <v>114</v>
      </c>
      <c r="D18" s="13"/>
      <c r="E18" s="13"/>
      <c r="F18" s="13"/>
      <c r="G18" s="284"/>
      <c r="H18" s="235"/>
    </row>
    <row r="19" spans="1:8" s="234" customFormat="1" ht="15.75" x14ac:dyDescent="0.25">
      <c r="A19" s="235"/>
      <c r="B19" s="526"/>
      <c r="C19" s="283" t="s">
        <v>116</v>
      </c>
      <c r="D19" s="13"/>
      <c r="E19" s="13"/>
      <c r="F19" s="13"/>
      <c r="G19" s="284"/>
      <c r="H19" s="235"/>
    </row>
    <row r="20" spans="1:8" s="234" customFormat="1" ht="47.25" x14ac:dyDescent="0.25">
      <c r="A20" s="235"/>
      <c r="B20" s="287" t="s">
        <v>209</v>
      </c>
      <c r="C20" s="283" t="s">
        <v>114</v>
      </c>
      <c r="D20" s="13"/>
      <c r="E20" s="13"/>
      <c r="F20" s="13"/>
      <c r="G20" s="284"/>
      <c r="H20" s="235"/>
    </row>
    <row r="21" spans="1:8" s="234" customFormat="1" ht="47.25" x14ac:dyDescent="0.25">
      <c r="A21" s="235"/>
      <c r="B21" s="288" t="s">
        <v>236</v>
      </c>
      <c r="C21" s="283" t="s">
        <v>116</v>
      </c>
      <c r="D21" s="13"/>
      <c r="E21" s="13"/>
      <c r="F21" s="13"/>
      <c r="G21" s="284"/>
      <c r="H21" s="235"/>
    </row>
    <row r="22" spans="1:8" s="234" customFormat="1" ht="15.75" x14ac:dyDescent="0.25">
      <c r="A22" s="235"/>
      <c r="B22" s="526" t="s">
        <v>210</v>
      </c>
      <c r="C22" s="283" t="s">
        <v>114</v>
      </c>
      <c r="D22" s="232"/>
      <c r="E22" s="232"/>
      <c r="F22" s="232"/>
      <c r="G22" s="232"/>
      <c r="H22" s="232"/>
    </row>
    <row r="23" spans="1:8" s="234" customFormat="1" ht="30.75" customHeight="1" x14ac:dyDescent="0.25">
      <c r="A23" s="235"/>
      <c r="B23" s="526"/>
      <c r="C23" s="283" t="s">
        <v>116</v>
      </c>
      <c r="D23" s="13"/>
      <c r="E23" s="13"/>
      <c r="F23" s="13"/>
      <c r="G23" s="284"/>
      <c r="H23" s="235"/>
    </row>
    <row r="24" spans="1:8" s="234" customFormat="1" ht="47.25" x14ac:dyDescent="0.25">
      <c r="A24" s="235"/>
      <c r="B24" s="288" t="s">
        <v>211</v>
      </c>
      <c r="C24" s="283" t="s">
        <v>116</v>
      </c>
      <c r="D24" s="13"/>
      <c r="E24" s="13"/>
      <c r="F24" s="13"/>
      <c r="G24" s="286"/>
      <c r="H24" s="235"/>
    </row>
    <row r="25" spans="1:8" s="234" customFormat="1" ht="47.25" x14ac:dyDescent="0.25">
      <c r="A25" s="235"/>
      <c r="B25" s="288" t="s">
        <v>212</v>
      </c>
      <c r="C25" s="283" t="s">
        <v>114</v>
      </c>
      <c r="D25" s="13"/>
      <c r="E25" s="13"/>
      <c r="F25" s="13"/>
      <c r="G25" s="286"/>
      <c r="H25" s="235"/>
    </row>
    <row r="26" spans="1:8" s="234" customFormat="1" ht="47.25" x14ac:dyDescent="0.25">
      <c r="A26" s="235"/>
      <c r="B26" s="287" t="s">
        <v>213</v>
      </c>
      <c r="C26" s="289" t="s">
        <v>114</v>
      </c>
      <c r="D26" s="13"/>
      <c r="E26" s="13"/>
      <c r="F26" s="13"/>
      <c r="G26" s="286"/>
      <c r="H26" s="235"/>
    </row>
    <row r="27" spans="1:8" s="234" customFormat="1" ht="47.25" x14ac:dyDescent="0.25">
      <c r="A27" s="235"/>
      <c r="B27" s="287" t="s">
        <v>214</v>
      </c>
      <c r="C27" s="289" t="s">
        <v>114</v>
      </c>
      <c r="D27" s="13"/>
      <c r="E27" s="13"/>
      <c r="F27" s="13"/>
      <c r="G27" s="284"/>
      <c r="H27" s="235"/>
    </row>
    <row r="28" spans="1:8" s="234" customFormat="1" ht="47.25" x14ac:dyDescent="0.25">
      <c r="A28" s="235"/>
      <c r="B28" s="287" t="s">
        <v>234</v>
      </c>
      <c r="C28" s="289" t="s">
        <v>114</v>
      </c>
      <c r="D28" s="13"/>
      <c r="E28" s="13"/>
      <c r="F28" s="13"/>
      <c r="G28" s="284"/>
      <c r="H28" s="235"/>
    </row>
    <row r="29" spans="1:8" s="234" customFormat="1" ht="15.75" x14ac:dyDescent="0.25">
      <c r="A29" s="235"/>
      <c r="B29" s="290" t="s">
        <v>215</v>
      </c>
      <c r="C29" s="289"/>
      <c r="D29" s="13"/>
      <c r="E29" s="13"/>
      <c r="F29" s="13"/>
      <c r="G29" s="284"/>
      <c r="H29" s="235"/>
    </row>
    <row r="30" spans="1:8" s="234" customFormat="1" ht="126" x14ac:dyDescent="0.25">
      <c r="A30" s="235"/>
      <c r="B30" s="287" t="s">
        <v>216</v>
      </c>
      <c r="C30" s="289" t="s">
        <v>114</v>
      </c>
      <c r="D30" s="232"/>
      <c r="E30" s="232"/>
      <c r="F30" s="232"/>
      <c r="G30" s="232"/>
      <c r="H30" s="232"/>
    </row>
    <row r="31" spans="1:8" s="234" customFormat="1" ht="78.75" x14ac:dyDescent="0.25">
      <c r="A31" s="235"/>
      <c r="B31" s="287" t="s">
        <v>217</v>
      </c>
      <c r="C31" s="289" t="s">
        <v>114</v>
      </c>
      <c r="D31" s="13"/>
      <c r="E31" s="13"/>
      <c r="F31" s="13"/>
      <c r="G31" s="286"/>
      <c r="H31" s="235"/>
    </row>
    <row r="32" spans="1:8" s="234" customFormat="1" ht="110.25" x14ac:dyDescent="0.25">
      <c r="A32" s="235"/>
      <c r="B32" s="291" t="s">
        <v>218</v>
      </c>
      <c r="C32" s="289" t="s">
        <v>114</v>
      </c>
      <c r="D32" s="13"/>
      <c r="E32" s="13"/>
      <c r="F32" s="13"/>
      <c r="G32" s="286"/>
      <c r="H32" s="235"/>
    </row>
    <row r="33" spans="1:8" s="234" customFormat="1" ht="204.75" x14ac:dyDescent="0.25">
      <c r="A33" s="235"/>
      <c r="B33" s="291" t="s">
        <v>232</v>
      </c>
      <c r="C33" s="289" t="s">
        <v>114</v>
      </c>
      <c r="D33" s="13"/>
      <c r="E33" s="13"/>
      <c r="F33" s="13"/>
      <c r="G33" s="286"/>
      <c r="H33" s="235"/>
    </row>
    <row r="34" spans="1:8" s="234" customFormat="1" ht="204.75" x14ac:dyDescent="0.25">
      <c r="A34" s="235"/>
      <c r="B34" s="291" t="s">
        <v>233</v>
      </c>
      <c r="C34" s="289" t="s">
        <v>114</v>
      </c>
      <c r="D34" s="232"/>
      <c r="E34" s="232"/>
      <c r="F34" s="232"/>
      <c r="G34" s="232"/>
      <c r="H34" s="232"/>
    </row>
    <row r="35" spans="1:8" s="234" customFormat="1" ht="31.5" x14ac:dyDescent="0.25">
      <c r="A35" s="235"/>
      <c r="B35" s="292" t="s">
        <v>219</v>
      </c>
      <c r="C35" s="283"/>
      <c r="D35" s="13"/>
      <c r="E35" s="13"/>
      <c r="F35" s="13"/>
      <c r="G35" s="235"/>
      <c r="H35" s="235"/>
    </row>
    <row r="36" spans="1:8" s="234" customFormat="1" ht="47.25" x14ac:dyDescent="0.25">
      <c r="A36" s="235"/>
      <c r="B36" s="287" t="s">
        <v>220</v>
      </c>
      <c r="C36" s="289" t="s">
        <v>114</v>
      </c>
      <c r="D36" s="235"/>
      <c r="E36" s="235"/>
      <c r="F36" s="235"/>
      <c r="G36" s="235"/>
      <c r="H36" s="235"/>
    </row>
    <row r="37" spans="1:8" s="234" customFormat="1" ht="47.25" x14ac:dyDescent="0.25">
      <c r="A37" s="235"/>
      <c r="B37" s="233" t="s">
        <v>221</v>
      </c>
      <c r="C37" s="289" t="s">
        <v>116</v>
      </c>
      <c r="D37" s="235"/>
      <c r="E37" s="235"/>
      <c r="F37" s="235"/>
      <c r="G37" s="235"/>
      <c r="H37" s="235"/>
    </row>
    <row r="38" spans="1:8" s="234" customFormat="1" ht="15.75" x14ac:dyDescent="0.25">
      <c r="A38" s="235"/>
      <c r="B38" s="526" t="s">
        <v>222</v>
      </c>
      <c r="C38" s="289" t="s">
        <v>114</v>
      </c>
      <c r="D38" s="235"/>
      <c r="E38" s="235"/>
      <c r="F38" s="235"/>
      <c r="G38" s="235"/>
      <c r="H38" s="235"/>
    </row>
    <row r="39" spans="1:8" s="234" customFormat="1" ht="15.75" x14ac:dyDescent="0.25">
      <c r="A39" s="235"/>
      <c r="B39" s="526"/>
      <c r="C39" s="289" t="s">
        <v>116</v>
      </c>
      <c r="D39" s="235"/>
      <c r="E39" s="235"/>
      <c r="F39" s="235"/>
      <c r="G39" s="235"/>
      <c r="H39" s="235"/>
    </row>
    <row r="40" spans="1:8" s="234" customFormat="1" ht="15.75" x14ac:dyDescent="0.25">
      <c r="A40" s="235"/>
      <c r="B40" s="526" t="s">
        <v>223</v>
      </c>
      <c r="C40" s="289" t="s">
        <v>114</v>
      </c>
      <c r="D40" s="235"/>
      <c r="E40" s="235"/>
      <c r="F40" s="235"/>
      <c r="G40" s="235"/>
      <c r="H40" s="235"/>
    </row>
    <row r="41" spans="1:8" s="234" customFormat="1" ht="15.75" x14ac:dyDescent="0.25">
      <c r="A41" s="235"/>
      <c r="B41" s="526"/>
      <c r="C41" s="289" t="s">
        <v>116</v>
      </c>
      <c r="D41" s="235"/>
      <c r="E41" s="235"/>
      <c r="F41" s="235"/>
      <c r="G41" s="235"/>
      <c r="H41" s="235"/>
    </row>
    <row r="42" spans="1:8" s="234" customFormat="1" ht="15.75" x14ac:dyDescent="0.25">
      <c r="A42" s="235"/>
      <c r="B42" s="526" t="s">
        <v>224</v>
      </c>
      <c r="C42" s="289" t="s">
        <v>114</v>
      </c>
      <c r="D42" s="235"/>
      <c r="E42" s="235"/>
      <c r="F42" s="235"/>
      <c r="G42" s="235"/>
      <c r="H42" s="235"/>
    </row>
    <row r="43" spans="1:8" s="234" customFormat="1" ht="15.75" x14ac:dyDescent="0.25">
      <c r="A43" s="235"/>
      <c r="B43" s="526"/>
      <c r="C43" s="289" t="s">
        <v>116</v>
      </c>
      <c r="D43" s="235"/>
      <c r="E43" s="235"/>
      <c r="F43" s="235"/>
      <c r="G43" s="235"/>
      <c r="H43" s="235"/>
    </row>
    <row r="44" spans="1:8" s="234" customFormat="1" ht="15.75" x14ac:dyDescent="0.25">
      <c r="A44" s="235"/>
      <c r="B44" s="526" t="s">
        <v>225</v>
      </c>
      <c r="C44" s="289" t="s">
        <v>114</v>
      </c>
      <c r="D44" s="235"/>
      <c r="E44" s="235"/>
      <c r="F44" s="235"/>
      <c r="G44" s="235"/>
      <c r="H44" s="235"/>
    </row>
    <row r="45" spans="1:8" s="234" customFormat="1" ht="15.75" x14ac:dyDescent="0.25">
      <c r="A45" s="235"/>
      <c r="B45" s="526"/>
      <c r="C45" s="289" t="s">
        <v>116</v>
      </c>
      <c r="D45" s="235"/>
      <c r="E45" s="235"/>
      <c r="F45" s="235"/>
      <c r="G45" s="235"/>
      <c r="H45" s="235"/>
    </row>
    <row r="46" spans="1:8" s="234" customFormat="1" ht="78.75" x14ac:dyDescent="0.25">
      <c r="A46" s="235"/>
      <c r="B46" s="287" t="s">
        <v>226</v>
      </c>
      <c r="C46" s="289" t="s">
        <v>114</v>
      </c>
      <c r="D46" s="235"/>
      <c r="E46" s="235"/>
      <c r="F46" s="235"/>
      <c r="G46" s="235"/>
      <c r="H46" s="235"/>
    </row>
    <row r="47" spans="1:8" s="234" customFormat="1" ht="110.25" x14ac:dyDescent="0.25">
      <c r="A47" s="235"/>
      <c r="B47" s="287" t="s">
        <v>227</v>
      </c>
      <c r="C47" s="289" t="s">
        <v>114</v>
      </c>
      <c r="D47" s="235"/>
      <c r="E47" s="235"/>
      <c r="F47" s="235"/>
      <c r="G47" s="235"/>
      <c r="H47" s="235"/>
    </row>
    <row r="48" spans="1:8" s="234" customFormat="1" ht="15.75" x14ac:dyDescent="0.25">
      <c r="A48" s="235"/>
      <c r="B48" s="526" t="s">
        <v>230</v>
      </c>
      <c r="C48" s="289" t="s">
        <v>228</v>
      </c>
      <c r="D48" s="235"/>
      <c r="E48" s="235"/>
      <c r="F48" s="235"/>
      <c r="G48" s="235"/>
      <c r="H48" s="235"/>
    </row>
    <row r="49" spans="1:8" s="234" customFormat="1" ht="15.75" x14ac:dyDescent="0.25">
      <c r="A49" s="235"/>
      <c r="B49" s="526"/>
      <c r="C49" s="289" t="s">
        <v>116</v>
      </c>
      <c r="D49" s="235"/>
      <c r="E49" s="235"/>
      <c r="F49" s="235"/>
      <c r="G49" s="235"/>
      <c r="H49" s="235"/>
    </row>
    <row r="50" spans="1:8" s="234" customFormat="1" ht="47.25" x14ac:dyDescent="0.25">
      <c r="A50" s="235"/>
      <c r="B50" s="287" t="s">
        <v>237</v>
      </c>
      <c r="C50" s="289" t="s">
        <v>116</v>
      </c>
      <c r="D50" s="235"/>
      <c r="E50" s="235"/>
      <c r="F50" s="235"/>
      <c r="G50" s="235"/>
      <c r="H50" s="235"/>
    </row>
    <row r="51" spans="1:8" s="234" customFormat="1" ht="110.25" x14ac:dyDescent="0.25">
      <c r="A51" s="235"/>
      <c r="B51" s="287" t="s">
        <v>231</v>
      </c>
      <c r="C51" s="289" t="s">
        <v>114</v>
      </c>
      <c r="D51" s="235"/>
      <c r="E51" s="235"/>
      <c r="F51" s="235"/>
      <c r="G51" s="235"/>
      <c r="H51" s="235"/>
    </row>
    <row r="52" spans="1:8" s="234" customFormat="1" ht="15.75" x14ac:dyDescent="0.25">
      <c r="C52" s="280"/>
    </row>
    <row r="53" spans="1:8" s="234" customFormat="1" ht="15.75" x14ac:dyDescent="0.25">
      <c r="C53" s="280"/>
    </row>
    <row r="54" spans="1:8" s="234" customFormat="1" ht="15.75" x14ac:dyDescent="0.25">
      <c r="B54" s="198" t="s">
        <v>195</v>
      </c>
      <c r="C54" s="240"/>
      <c r="D54" s="240"/>
      <c r="E54" s="240"/>
      <c r="F54" s="240"/>
      <c r="G54" s="240"/>
      <c r="H54" s="240"/>
    </row>
    <row r="55" spans="1:8" ht="15.75" x14ac:dyDescent="0.25">
      <c r="B55" s="4" t="s">
        <v>197</v>
      </c>
      <c r="C55" s="240"/>
      <c r="D55" s="4"/>
      <c r="E55" s="4"/>
      <c r="F55" s="4"/>
      <c r="G55" s="514" t="s">
        <v>196</v>
      </c>
      <c r="H55" s="514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4"/>
      <c r="B1" s="231"/>
      <c r="C1" s="234"/>
      <c r="D1" s="6" t="s">
        <v>246</v>
      </c>
      <c r="F1" s="237"/>
    </row>
    <row r="2" spans="1:6" ht="15.75" x14ac:dyDescent="0.25">
      <c r="A2" s="234"/>
      <c r="B2" s="260"/>
      <c r="C2" s="234"/>
      <c r="D2" s="513" t="s">
        <v>273</v>
      </c>
      <c r="E2" s="513"/>
      <c r="F2" s="513"/>
    </row>
    <row r="3" spans="1:6" ht="51.75" customHeight="1" x14ac:dyDescent="0.25">
      <c r="A3" s="234"/>
      <c r="B3" s="260"/>
      <c r="C3" s="234"/>
      <c r="D3" s="513" t="s">
        <v>274</v>
      </c>
      <c r="E3" s="513"/>
      <c r="F3" s="513"/>
    </row>
    <row r="4" spans="1:6" ht="18.75" x14ac:dyDescent="0.3">
      <c r="A4" s="234"/>
      <c r="B4" s="260"/>
      <c r="C4" s="234"/>
      <c r="D4" s="4"/>
      <c r="E4" s="263"/>
      <c r="F4" s="237"/>
    </row>
    <row r="5" spans="1:6" ht="18.75" x14ac:dyDescent="0.3">
      <c r="A5" s="525" t="s">
        <v>240</v>
      </c>
      <c r="B5" s="525"/>
      <c r="C5" s="525"/>
      <c r="D5" s="525"/>
      <c r="E5" s="525"/>
      <c r="F5" s="238"/>
    </row>
    <row r="6" spans="1:6" ht="38.25" customHeight="1" x14ac:dyDescent="0.25">
      <c r="A6" s="514" t="s">
        <v>247</v>
      </c>
      <c r="B6" s="514"/>
      <c r="C6" s="514"/>
      <c r="D6" s="514"/>
      <c r="E6" s="514"/>
      <c r="F6" s="514"/>
    </row>
    <row r="7" spans="1:6" ht="15.75" x14ac:dyDescent="0.25">
      <c r="A7" s="234"/>
      <c r="B7" s="234"/>
      <c r="C7" s="234"/>
      <c r="D7" s="234"/>
      <c r="E7" s="234"/>
    </row>
    <row r="8" spans="1:6" ht="15.75" x14ac:dyDescent="0.25">
      <c r="A8" s="234"/>
      <c r="B8" s="234"/>
      <c r="C8" s="234"/>
      <c r="D8" s="234"/>
      <c r="E8" s="234"/>
    </row>
    <row r="9" spans="1:6" ht="60" customHeight="1" x14ac:dyDescent="0.2">
      <c r="A9" s="262" t="s">
        <v>1</v>
      </c>
      <c r="B9" s="262" t="s">
        <v>248</v>
      </c>
      <c r="C9" s="262" t="s">
        <v>249</v>
      </c>
      <c r="D9" s="262" t="s">
        <v>250</v>
      </c>
      <c r="E9" s="524" t="s">
        <v>251</v>
      </c>
      <c r="F9" s="524"/>
    </row>
    <row r="10" spans="1:6" ht="15.75" x14ac:dyDescent="0.25">
      <c r="A10" s="235"/>
      <c r="B10" s="235"/>
      <c r="C10" s="235"/>
      <c r="D10" s="235"/>
      <c r="E10" s="524"/>
      <c r="F10" s="524"/>
    </row>
    <row r="11" spans="1:6" ht="15.75" x14ac:dyDescent="0.25">
      <c r="A11" s="235"/>
      <c r="B11" s="235"/>
      <c r="C11" s="235"/>
      <c r="D11" s="235"/>
      <c r="E11" s="524"/>
      <c r="F11" s="524"/>
    </row>
    <row r="12" spans="1:6" ht="15.75" x14ac:dyDescent="0.25">
      <c r="A12" s="235"/>
      <c r="B12" s="235"/>
      <c r="C12" s="235"/>
      <c r="D12" s="235"/>
      <c r="E12" s="524"/>
      <c r="F12" s="524"/>
    </row>
    <row r="13" spans="1:6" ht="15.75" x14ac:dyDescent="0.25">
      <c r="A13" s="235"/>
      <c r="B13" s="235"/>
      <c r="C13" s="235"/>
      <c r="D13" s="235"/>
      <c r="E13" s="524"/>
      <c r="F13" s="524"/>
    </row>
    <row r="14" spans="1:6" ht="15.75" x14ac:dyDescent="0.25">
      <c r="A14" s="235"/>
      <c r="B14" s="235"/>
      <c r="C14" s="235"/>
      <c r="D14" s="235"/>
      <c r="E14" s="524"/>
      <c r="F14" s="524"/>
    </row>
    <row r="15" spans="1:6" ht="15.75" x14ac:dyDescent="0.25">
      <c r="A15" s="235"/>
      <c r="B15" s="235"/>
      <c r="C15" s="235"/>
      <c r="D15" s="235"/>
      <c r="E15" s="524"/>
      <c r="F15" s="524"/>
    </row>
    <row r="16" spans="1:6" ht="15.75" x14ac:dyDescent="0.25">
      <c r="A16" s="235"/>
      <c r="B16" s="235"/>
      <c r="C16" s="235"/>
      <c r="D16" s="235"/>
      <c r="E16" s="524"/>
      <c r="F16" s="524"/>
    </row>
    <row r="17" spans="1:6" ht="18.75" x14ac:dyDescent="0.3">
      <c r="A17" s="236"/>
      <c r="B17" s="236"/>
      <c r="C17" s="236"/>
      <c r="D17" s="236"/>
      <c r="E17" s="236"/>
    </row>
    <row r="18" spans="1:6" ht="18.75" x14ac:dyDescent="0.3">
      <c r="A18" s="236"/>
      <c r="B18" s="198" t="s">
        <v>195</v>
      </c>
      <c r="C18" s="240"/>
      <c r="D18" s="240"/>
      <c r="E18" s="240"/>
      <c r="F18" s="240"/>
    </row>
    <row r="19" spans="1:6" ht="15.75" x14ac:dyDescent="0.25">
      <c r="B19" s="4" t="s">
        <v>197</v>
      </c>
      <c r="C19" s="4"/>
      <c r="D19" s="514" t="s">
        <v>196</v>
      </c>
      <c r="E19" s="514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59"/>
  <sheetViews>
    <sheetView view="pageBreakPreview" zoomScaleSheetLayoutView="100" workbookViewId="0">
      <pane xSplit="1" ySplit="14" topLeftCell="C33" activePane="bottomRight" state="frozen"/>
      <selection pane="topRight" activeCell="H1" sqref="H1"/>
      <selection pane="bottomLeft" activeCell="A11" sqref="A11"/>
      <selection pane="bottomRight" activeCell="H3" sqref="H3"/>
    </sheetView>
  </sheetViews>
  <sheetFormatPr defaultColWidth="9.140625" defaultRowHeight="12.75" x14ac:dyDescent="0.2"/>
  <cols>
    <col min="1" max="1" width="7.28515625" style="7" customWidth="1"/>
    <col min="2" max="2" width="59" style="7" customWidth="1"/>
    <col min="3" max="3" width="16.28515625" style="281" customWidth="1"/>
    <col min="4" max="4" width="15.140625" style="7" customWidth="1"/>
    <col min="5" max="5" width="14.7109375" style="7" customWidth="1"/>
    <col min="6" max="6" width="34.28515625" style="7" customWidth="1"/>
    <col min="7" max="7" width="17.7109375" style="7" customWidth="1"/>
    <col min="8" max="8" width="50.28515625" style="7" customWidth="1"/>
    <col min="9" max="16384" width="9.140625" style="7"/>
  </cols>
  <sheetData>
    <row r="1" spans="1:9" ht="24.6" customHeight="1" x14ac:dyDescent="0.25">
      <c r="H1" s="463" t="s">
        <v>420</v>
      </c>
    </row>
    <row r="2" spans="1:9" ht="21" customHeight="1" x14ac:dyDescent="0.25">
      <c r="H2" s="464" t="s">
        <v>419</v>
      </c>
    </row>
    <row r="3" spans="1:9" ht="15.75" x14ac:dyDescent="0.25">
      <c r="H3" s="463" t="s">
        <v>444</v>
      </c>
    </row>
    <row r="4" spans="1:9" ht="15.75" x14ac:dyDescent="0.25">
      <c r="H4" s="464"/>
    </row>
    <row r="5" spans="1:9" ht="15.75" x14ac:dyDescent="0.25">
      <c r="A5" s="234"/>
      <c r="B5" s="304"/>
      <c r="C5" s="280"/>
      <c r="D5" s="4"/>
      <c r="E5" s="4"/>
      <c r="H5" s="318" t="s">
        <v>323</v>
      </c>
      <c r="I5" s="318"/>
    </row>
    <row r="6" spans="1:9" ht="15.75" x14ac:dyDescent="0.25">
      <c r="A6" s="234"/>
      <c r="B6" s="319"/>
      <c r="C6" s="280"/>
      <c r="D6" s="318"/>
      <c r="E6" s="318"/>
      <c r="H6" s="333" t="s">
        <v>273</v>
      </c>
      <c r="I6" s="320"/>
    </row>
    <row r="7" spans="1:9" ht="47.25" x14ac:dyDescent="0.25">
      <c r="A7" s="234"/>
      <c r="B7" s="304"/>
      <c r="C7" s="280"/>
      <c r="D7" s="4"/>
      <c r="E7" s="4"/>
      <c r="H7" s="334" t="s">
        <v>373</v>
      </c>
      <c r="I7" s="4"/>
    </row>
    <row r="8" spans="1:9" ht="15.75" x14ac:dyDescent="0.25">
      <c r="A8" s="234"/>
      <c r="B8" s="304"/>
      <c r="C8" s="280"/>
      <c r="D8" s="4"/>
      <c r="E8" s="4"/>
      <c r="G8" s="332"/>
      <c r="H8" s="305"/>
    </row>
    <row r="9" spans="1:9" ht="15.75" x14ac:dyDescent="0.25">
      <c r="A9" s="525" t="s">
        <v>240</v>
      </c>
      <c r="B9" s="525"/>
      <c r="C9" s="525"/>
      <c r="D9" s="525"/>
      <c r="E9" s="525"/>
      <c r="F9" s="525"/>
      <c r="G9" s="525"/>
      <c r="H9" s="525"/>
    </row>
    <row r="10" spans="1:9" ht="18.75" x14ac:dyDescent="0.3">
      <c r="A10" s="532" t="s">
        <v>241</v>
      </c>
      <c r="B10" s="532"/>
      <c r="C10" s="532"/>
      <c r="D10" s="532"/>
      <c r="E10" s="532"/>
      <c r="F10" s="532"/>
      <c r="G10" s="532"/>
      <c r="H10" s="532"/>
    </row>
    <row r="11" spans="1:9" ht="18.75" x14ac:dyDescent="0.3">
      <c r="A11" s="236"/>
      <c r="B11" s="236"/>
      <c r="C11" s="307"/>
      <c r="D11" s="236"/>
      <c r="E11" s="236"/>
      <c r="F11" s="236"/>
      <c r="G11" s="236"/>
      <c r="H11" s="236"/>
    </row>
    <row r="12" spans="1:9" ht="18.75" x14ac:dyDescent="0.3">
      <c r="A12" s="236"/>
      <c r="B12" s="236"/>
      <c r="C12" s="307"/>
      <c r="D12" s="236"/>
      <c r="E12" s="236"/>
      <c r="F12" s="236"/>
      <c r="G12" s="236"/>
      <c r="H12" s="236"/>
    </row>
    <row r="13" spans="1:9" s="234" customFormat="1" ht="18.75" x14ac:dyDescent="0.25">
      <c r="A13" s="533" t="s">
        <v>1</v>
      </c>
      <c r="B13" s="533" t="s">
        <v>28</v>
      </c>
      <c r="C13" s="533" t="s">
        <v>29</v>
      </c>
      <c r="D13" s="533" t="s">
        <v>242</v>
      </c>
      <c r="E13" s="533"/>
      <c r="F13" s="533" t="s">
        <v>243</v>
      </c>
      <c r="G13" s="533" t="s">
        <v>244</v>
      </c>
      <c r="H13" s="533" t="s">
        <v>245</v>
      </c>
    </row>
    <row r="14" spans="1:9" s="234" customFormat="1" ht="37.5" x14ac:dyDescent="0.25">
      <c r="A14" s="533"/>
      <c r="B14" s="533"/>
      <c r="C14" s="533"/>
      <c r="D14" s="376" t="s">
        <v>30</v>
      </c>
      <c r="E14" s="376" t="s">
        <v>31</v>
      </c>
      <c r="F14" s="533"/>
      <c r="G14" s="533"/>
      <c r="H14" s="533"/>
    </row>
    <row r="15" spans="1:9" s="234" customFormat="1" ht="43.9" customHeight="1" x14ac:dyDescent="0.3">
      <c r="A15" s="308"/>
      <c r="B15" s="472" t="s">
        <v>203</v>
      </c>
      <c r="C15" s="309"/>
      <c r="D15" s="310"/>
      <c r="E15" s="310"/>
      <c r="F15" s="310"/>
      <c r="G15" s="311"/>
      <c r="H15" s="308"/>
    </row>
    <row r="16" spans="1:9" s="234" customFormat="1" ht="18.75" x14ac:dyDescent="0.3">
      <c r="A16" s="308"/>
      <c r="B16" s="312" t="s">
        <v>204</v>
      </c>
      <c r="C16" s="309"/>
      <c r="D16" s="310"/>
      <c r="E16" s="310"/>
      <c r="F16" s="310"/>
      <c r="G16" s="311"/>
      <c r="H16" s="311"/>
    </row>
    <row r="17" spans="1:9" s="234" customFormat="1" ht="72" customHeight="1" x14ac:dyDescent="0.3">
      <c r="A17" s="441" t="s">
        <v>173</v>
      </c>
      <c r="B17" s="442" t="s">
        <v>392</v>
      </c>
      <c r="C17" s="309" t="s">
        <v>432</v>
      </c>
      <c r="D17" s="310">
        <v>44958</v>
      </c>
      <c r="E17" s="310">
        <v>45275</v>
      </c>
      <c r="F17" s="310" t="s">
        <v>307</v>
      </c>
      <c r="G17" s="313"/>
      <c r="H17" s="436" t="s">
        <v>303</v>
      </c>
      <c r="I17" s="306"/>
    </row>
    <row r="18" spans="1:9" s="234" customFormat="1" ht="56.25" x14ac:dyDescent="0.3">
      <c r="A18" s="308" t="s">
        <v>174</v>
      </c>
      <c r="B18" s="321" t="s">
        <v>342</v>
      </c>
      <c r="C18" s="309" t="s">
        <v>430</v>
      </c>
      <c r="D18" s="310">
        <v>44958</v>
      </c>
      <c r="E18" s="310">
        <v>45275</v>
      </c>
      <c r="F18" s="310" t="s">
        <v>303</v>
      </c>
      <c r="G18" s="313"/>
      <c r="H18" s="310" t="s">
        <v>306</v>
      </c>
    </row>
    <row r="19" spans="1:9" s="234" customFormat="1" ht="75" x14ac:dyDescent="0.3">
      <c r="A19" s="308" t="s">
        <v>175</v>
      </c>
      <c r="B19" s="322" t="s">
        <v>393</v>
      </c>
      <c r="C19" s="309" t="s">
        <v>430</v>
      </c>
      <c r="D19" s="310">
        <v>45078</v>
      </c>
      <c r="E19" s="310"/>
      <c r="F19" s="310" t="s">
        <v>308</v>
      </c>
      <c r="G19" s="313"/>
      <c r="H19" s="310" t="s">
        <v>309</v>
      </c>
    </row>
    <row r="20" spans="1:9" s="234" customFormat="1" ht="56.25" x14ac:dyDescent="0.3">
      <c r="A20" s="308" t="s">
        <v>6</v>
      </c>
      <c r="B20" s="323" t="s">
        <v>394</v>
      </c>
      <c r="C20" s="309" t="s">
        <v>430</v>
      </c>
      <c r="D20" s="310">
        <v>45055</v>
      </c>
      <c r="E20" s="310">
        <v>45055</v>
      </c>
      <c r="F20" s="436" t="s">
        <v>303</v>
      </c>
      <c r="G20" s="313"/>
      <c r="H20" s="436" t="s">
        <v>306</v>
      </c>
    </row>
    <row r="21" spans="1:9" s="234" customFormat="1" ht="56.25" x14ac:dyDescent="0.3">
      <c r="A21" s="308" t="s">
        <v>332</v>
      </c>
      <c r="B21" s="324" t="s">
        <v>395</v>
      </c>
      <c r="C21" s="309" t="s">
        <v>430</v>
      </c>
      <c r="D21" s="310">
        <v>44958</v>
      </c>
      <c r="E21" s="310">
        <v>45275</v>
      </c>
      <c r="F21" s="310" t="s">
        <v>305</v>
      </c>
      <c r="G21" s="311"/>
      <c r="H21" s="436" t="s">
        <v>306</v>
      </c>
    </row>
    <row r="22" spans="1:9" s="234" customFormat="1" ht="56.25" x14ac:dyDescent="0.3">
      <c r="A22" s="308" t="s">
        <v>333</v>
      </c>
      <c r="B22" s="325" t="s">
        <v>346</v>
      </c>
      <c r="C22" s="309" t="s">
        <v>430</v>
      </c>
      <c r="D22" s="310">
        <v>44986</v>
      </c>
      <c r="E22" s="310">
        <v>44990</v>
      </c>
      <c r="F22" s="310" t="s">
        <v>303</v>
      </c>
      <c r="G22" s="313"/>
      <c r="H22" s="310" t="s">
        <v>306</v>
      </c>
    </row>
    <row r="23" spans="1:9" s="234" customFormat="1" ht="56.25" x14ac:dyDescent="0.3">
      <c r="A23" s="308" t="s">
        <v>334</v>
      </c>
      <c r="B23" s="444" t="s">
        <v>396</v>
      </c>
      <c r="C23" s="309" t="s">
        <v>431</v>
      </c>
      <c r="D23" s="436">
        <v>44958</v>
      </c>
      <c r="E23" s="436">
        <v>45275</v>
      </c>
      <c r="F23" s="436" t="s">
        <v>305</v>
      </c>
      <c r="G23" s="314"/>
      <c r="H23" s="310" t="s">
        <v>306</v>
      </c>
    </row>
    <row r="24" spans="1:9" s="234" customFormat="1" ht="58.9" customHeight="1" x14ac:dyDescent="0.3">
      <c r="A24" s="308" t="s">
        <v>335</v>
      </c>
      <c r="B24" s="378" t="s">
        <v>347</v>
      </c>
      <c r="C24" s="309" t="s">
        <v>430</v>
      </c>
      <c r="D24" s="436">
        <v>44958</v>
      </c>
      <c r="E24" s="436">
        <v>45275</v>
      </c>
      <c r="F24" s="436" t="s">
        <v>305</v>
      </c>
      <c r="G24" s="311"/>
      <c r="H24" s="436" t="s">
        <v>306</v>
      </c>
    </row>
    <row r="25" spans="1:9" s="234" customFormat="1" ht="66" customHeight="1" x14ac:dyDescent="0.3">
      <c r="A25" s="308" t="s">
        <v>336</v>
      </c>
      <c r="B25" s="325" t="s">
        <v>397</v>
      </c>
      <c r="C25" s="309" t="s">
        <v>430</v>
      </c>
      <c r="D25" s="436">
        <v>44958</v>
      </c>
      <c r="E25" s="436">
        <v>45275</v>
      </c>
      <c r="F25" s="436" t="s">
        <v>305</v>
      </c>
      <c r="G25" s="311"/>
      <c r="H25" s="436" t="s">
        <v>306</v>
      </c>
    </row>
    <row r="26" spans="1:9" s="234" customFormat="1" ht="60.6" customHeight="1" x14ac:dyDescent="0.3">
      <c r="A26" s="308" t="s">
        <v>337</v>
      </c>
      <c r="B26" s="325" t="s">
        <v>386</v>
      </c>
      <c r="C26" s="309" t="s">
        <v>430</v>
      </c>
      <c r="D26" s="436">
        <v>44958</v>
      </c>
      <c r="E26" s="436">
        <v>45275</v>
      </c>
      <c r="F26" s="435" t="s">
        <v>304</v>
      </c>
      <c r="G26" s="311"/>
      <c r="H26" s="436" t="s">
        <v>306</v>
      </c>
    </row>
    <row r="27" spans="1:9" s="234" customFormat="1" ht="58.9" customHeight="1" x14ac:dyDescent="0.3">
      <c r="A27" s="308" t="s">
        <v>338</v>
      </c>
      <c r="B27" s="325" t="s">
        <v>421</v>
      </c>
      <c r="C27" s="309" t="s">
        <v>298</v>
      </c>
      <c r="D27" s="436">
        <v>44958</v>
      </c>
      <c r="E27" s="436">
        <v>45275</v>
      </c>
      <c r="F27" s="435" t="s">
        <v>304</v>
      </c>
      <c r="G27" s="311"/>
      <c r="H27" s="436" t="s">
        <v>306</v>
      </c>
    </row>
    <row r="28" spans="1:9" s="234" customFormat="1" ht="55.15" customHeight="1" x14ac:dyDescent="0.3">
      <c r="A28" s="308" t="s">
        <v>339</v>
      </c>
      <c r="B28" s="443" t="s">
        <v>422</v>
      </c>
      <c r="C28" s="326" t="s">
        <v>430</v>
      </c>
      <c r="D28" s="327">
        <v>45150</v>
      </c>
      <c r="E28" s="327">
        <v>45150</v>
      </c>
      <c r="F28" s="327" t="s">
        <v>310</v>
      </c>
      <c r="G28" s="328"/>
      <c r="H28" s="327" t="s">
        <v>306</v>
      </c>
    </row>
    <row r="29" spans="1:9" s="234" customFormat="1" ht="58.9" customHeight="1" x14ac:dyDescent="0.3">
      <c r="A29" s="308" t="s">
        <v>340</v>
      </c>
      <c r="B29" s="443" t="s">
        <v>398</v>
      </c>
      <c r="C29" s="309" t="s">
        <v>430</v>
      </c>
      <c r="D29" s="327">
        <v>45150</v>
      </c>
      <c r="E29" s="327">
        <v>45150</v>
      </c>
      <c r="F29" s="435" t="s">
        <v>304</v>
      </c>
      <c r="G29" s="328"/>
      <c r="H29" s="327" t="s">
        <v>306</v>
      </c>
    </row>
    <row r="30" spans="1:9" s="234" customFormat="1" ht="52.9" customHeight="1" x14ac:dyDescent="0.3">
      <c r="A30" s="308" t="s">
        <v>399</v>
      </c>
      <c r="B30" s="443" t="s">
        <v>400</v>
      </c>
      <c r="C30" s="326" t="s">
        <v>433</v>
      </c>
      <c r="D30" s="327">
        <v>44958</v>
      </c>
      <c r="E30" s="327">
        <v>45275</v>
      </c>
      <c r="F30" s="435" t="s">
        <v>304</v>
      </c>
      <c r="G30" s="328"/>
      <c r="H30" s="327" t="s">
        <v>306</v>
      </c>
    </row>
    <row r="31" spans="1:9" s="234" customFormat="1" ht="18.75" x14ac:dyDescent="0.3">
      <c r="A31" s="308"/>
      <c r="B31" s="316" t="s">
        <v>215</v>
      </c>
      <c r="C31" s="315"/>
      <c r="D31" s="310"/>
      <c r="E31" s="310"/>
      <c r="F31" s="310"/>
      <c r="G31" s="311"/>
      <c r="H31" s="308"/>
    </row>
    <row r="32" spans="1:9" s="234" customFormat="1" ht="125.45" customHeight="1" x14ac:dyDescent="0.3">
      <c r="A32" s="308" t="s">
        <v>401</v>
      </c>
      <c r="B32" s="375" t="s">
        <v>402</v>
      </c>
      <c r="C32" s="309" t="s">
        <v>430</v>
      </c>
      <c r="D32" s="313" t="s">
        <v>301</v>
      </c>
      <c r="E32" s="317"/>
      <c r="F32" s="317" t="s">
        <v>302</v>
      </c>
      <c r="G32" s="317"/>
      <c r="H32" s="310" t="s">
        <v>309</v>
      </c>
    </row>
    <row r="33" spans="1:8" s="234" customFormat="1" ht="57" customHeight="1" x14ac:dyDescent="0.3">
      <c r="A33" s="446" t="s">
        <v>403</v>
      </c>
      <c r="B33" s="440" t="s">
        <v>354</v>
      </c>
      <c r="C33" s="309" t="s">
        <v>430</v>
      </c>
      <c r="D33" s="435" t="s">
        <v>301</v>
      </c>
      <c r="E33" s="436"/>
      <c r="F33" s="435" t="s">
        <v>304</v>
      </c>
      <c r="G33" s="328"/>
      <c r="H33" s="327" t="s">
        <v>306</v>
      </c>
    </row>
    <row r="34" spans="1:8" s="234" customFormat="1" ht="90" customHeight="1" x14ac:dyDescent="0.3">
      <c r="A34" s="446" t="s">
        <v>352</v>
      </c>
      <c r="B34" s="440" t="s">
        <v>353</v>
      </c>
      <c r="C34" s="309" t="s">
        <v>430</v>
      </c>
      <c r="D34" s="435" t="s">
        <v>301</v>
      </c>
      <c r="E34" s="436"/>
      <c r="F34" s="437" t="s">
        <v>302</v>
      </c>
      <c r="G34" s="437"/>
      <c r="H34" s="327" t="s">
        <v>306</v>
      </c>
    </row>
    <row r="35" spans="1:8" s="446" customFormat="1" ht="45" customHeight="1" x14ac:dyDescent="0.3">
      <c r="A35" s="446" t="s">
        <v>423</v>
      </c>
      <c r="B35" s="440" t="s">
        <v>409</v>
      </c>
      <c r="C35" s="331" t="s">
        <v>434</v>
      </c>
      <c r="D35" s="435" t="s">
        <v>301</v>
      </c>
      <c r="E35" s="436"/>
      <c r="F35" s="437" t="s">
        <v>302</v>
      </c>
      <c r="G35" s="437"/>
      <c r="H35" s="327" t="s">
        <v>306</v>
      </c>
    </row>
    <row r="36" spans="1:8" s="234" customFormat="1" ht="90" customHeight="1" x14ac:dyDescent="0.3">
      <c r="A36" s="446" t="s">
        <v>424</v>
      </c>
      <c r="B36" s="440" t="s">
        <v>410</v>
      </c>
      <c r="C36" s="309" t="s">
        <v>430</v>
      </c>
      <c r="D36" s="435" t="s">
        <v>301</v>
      </c>
      <c r="E36" s="436"/>
      <c r="F36" s="437" t="s">
        <v>302</v>
      </c>
      <c r="G36" s="437"/>
      <c r="H36" s="327" t="s">
        <v>306</v>
      </c>
    </row>
    <row r="37" spans="1:8" s="234" customFormat="1" ht="37.5" x14ac:dyDescent="0.3">
      <c r="A37" s="308"/>
      <c r="B37" s="470" t="s">
        <v>219</v>
      </c>
      <c r="C37" s="439"/>
      <c r="D37" s="435"/>
      <c r="E37" s="310"/>
      <c r="F37" s="310"/>
      <c r="G37" s="308"/>
      <c r="H37" s="308"/>
    </row>
    <row r="38" spans="1:8" s="234" customFormat="1" ht="37.5" x14ac:dyDescent="0.3">
      <c r="A38" s="308" t="s">
        <v>176</v>
      </c>
      <c r="B38" s="440" t="s">
        <v>316</v>
      </c>
      <c r="C38" s="309" t="s">
        <v>430</v>
      </c>
      <c r="D38" s="313" t="s">
        <v>301</v>
      </c>
      <c r="E38" s="308"/>
      <c r="F38" s="313" t="s">
        <v>304</v>
      </c>
      <c r="G38" s="313"/>
      <c r="H38" s="310" t="s">
        <v>311</v>
      </c>
    </row>
    <row r="39" spans="1:8" s="234" customFormat="1" ht="37.5" x14ac:dyDescent="0.3">
      <c r="A39" s="308" t="s">
        <v>177</v>
      </c>
      <c r="B39" s="440" t="s">
        <v>321</v>
      </c>
      <c r="C39" s="331" t="s">
        <v>434</v>
      </c>
      <c r="D39" s="313" t="s">
        <v>301</v>
      </c>
      <c r="E39" s="308"/>
      <c r="F39" s="313" t="s">
        <v>304</v>
      </c>
      <c r="G39" s="313"/>
      <c r="H39" s="310" t="s">
        <v>311</v>
      </c>
    </row>
    <row r="40" spans="1:8" s="234" customFormat="1" ht="43.9" customHeight="1" x14ac:dyDescent="0.3">
      <c r="A40" s="528" t="s">
        <v>357</v>
      </c>
      <c r="B40" s="530" t="s">
        <v>322</v>
      </c>
      <c r="C40" s="309" t="s">
        <v>430</v>
      </c>
      <c r="D40" s="313" t="s">
        <v>301</v>
      </c>
      <c r="E40" s="308"/>
      <c r="F40" s="329" t="s">
        <v>404</v>
      </c>
      <c r="G40" s="308"/>
      <c r="H40" s="308"/>
    </row>
    <row r="41" spans="1:8" s="234" customFormat="1" ht="37.5" x14ac:dyDescent="0.3">
      <c r="A41" s="529"/>
      <c r="B41" s="531"/>
      <c r="C41" s="331" t="s">
        <v>434</v>
      </c>
      <c r="D41" s="313" t="s">
        <v>301</v>
      </c>
      <c r="E41" s="308"/>
      <c r="F41" s="329" t="s">
        <v>405</v>
      </c>
      <c r="G41" s="308"/>
      <c r="H41" s="308"/>
    </row>
    <row r="42" spans="1:8" s="234" customFormat="1" ht="3" hidden="1" customHeight="1" x14ac:dyDescent="0.3">
      <c r="A42" s="308"/>
      <c r="B42" s="440"/>
      <c r="C42" s="315" t="s">
        <v>298</v>
      </c>
      <c r="D42" s="313" t="s">
        <v>301</v>
      </c>
      <c r="E42" s="308"/>
      <c r="F42" s="310"/>
      <c r="G42" s="313"/>
      <c r="H42" s="310"/>
    </row>
    <row r="43" spans="1:8" s="234" customFormat="1" ht="60" customHeight="1" x14ac:dyDescent="0.3">
      <c r="A43" s="308" t="s">
        <v>390</v>
      </c>
      <c r="B43" s="440" t="s">
        <v>225</v>
      </c>
      <c r="C43" s="309" t="s">
        <v>430</v>
      </c>
      <c r="D43" s="313" t="s">
        <v>301</v>
      </c>
      <c r="E43" s="308"/>
      <c r="F43" s="330" t="s">
        <v>302</v>
      </c>
      <c r="G43" s="313"/>
      <c r="H43" s="331" t="s">
        <v>311</v>
      </c>
    </row>
    <row r="44" spans="1:8" ht="56.25" x14ac:dyDescent="0.3">
      <c r="A44" s="308" t="s">
        <v>359</v>
      </c>
      <c r="B44" s="440" t="s">
        <v>327</v>
      </c>
      <c r="C44" s="309" t="s">
        <v>431</v>
      </c>
      <c r="D44" s="435" t="s">
        <v>301</v>
      </c>
      <c r="E44" s="438"/>
      <c r="F44" s="330" t="s">
        <v>302</v>
      </c>
      <c r="G44" s="435"/>
      <c r="H44" s="331" t="s">
        <v>311</v>
      </c>
    </row>
    <row r="45" spans="1:8" ht="37.5" x14ac:dyDescent="0.3">
      <c r="A45" s="308" t="s">
        <v>360</v>
      </c>
      <c r="B45" s="440" t="s">
        <v>380</v>
      </c>
      <c r="C45" s="309" t="s">
        <v>430</v>
      </c>
      <c r="D45" s="435" t="s">
        <v>301</v>
      </c>
      <c r="E45" s="438"/>
      <c r="F45" s="330" t="s">
        <v>302</v>
      </c>
      <c r="G45" s="435"/>
      <c r="H45" s="331" t="s">
        <v>311</v>
      </c>
    </row>
    <row r="46" spans="1:8" ht="112.5" x14ac:dyDescent="0.3">
      <c r="A46" s="308" t="s">
        <v>361</v>
      </c>
      <c r="B46" s="440" t="s">
        <v>326</v>
      </c>
      <c r="C46" s="331" t="s">
        <v>434</v>
      </c>
      <c r="D46" s="435" t="s">
        <v>301</v>
      </c>
      <c r="E46" s="438"/>
      <c r="F46" s="330" t="s">
        <v>302</v>
      </c>
      <c r="G46" s="435"/>
      <c r="H46" s="331" t="s">
        <v>311</v>
      </c>
    </row>
    <row r="47" spans="1:8" ht="43.9" customHeight="1" x14ac:dyDescent="0.3">
      <c r="A47" s="308" t="s">
        <v>391</v>
      </c>
      <c r="B47" s="440" t="s">
        <v>329</v>
      </c>
      <c r="C47" s="331" t="s">
        <v>434</v>
      </c>
      <c r="D47" s="435" t="s">
        <v>301</v>
      </c>
      <c r="E47" s="447"/>
      <c r="F47" s="330" t="s">
        <v>302</v>
      </c>
      <c r="G47" s="435"/>
      <c r="H47" s="331" t="s">
        <v>311</v>
      </c>
    </row>
    <row r="48" spans="1:8" ht="37.5" x14ac:dyDescent="0.3">
      <c r="A48" s="308" t="s">
        <v>362</v>
      </c>
      <c r="B48" s="440" t="s">
        <v>378</v>
      </c>
      <c r="C48" s="309" t="s">
        <v>430</v>
      </c>
      <c r="D48" s="435" t="s">
        <v>301</v>
      </c>
      <c r="E48" s="447"/>
      <c r="F48" s="330" t="s">
        <v>302</v>
      </c>
      <c r="G48" s="435"/>
      <c r="H48" s="331" t="s">
        <v>311</v>
      </c>
    </row>
    <row r="49" spans="1:8" ht="37.5" x14ac:dyDescent="0.3">
      <c r="A49" s="308" t="s">
        <v>364</v>
      </c>
      <c r="B49" s="440" t="s">
        <v>378</v>
      </c>
      <c r="C49" s="309" t="s">
        <v>430</v>
      </c>
      <c r="D49" s="435" t="s">
        <v>301</v>
      </c>
      <c r="E49" s="447"/>
      <c r="F49" s="330" t="s">
        <v>302</v>
      </c>
      <c r="G49" s="435"/>
      <c r="H49" s="331" t="s">
        <v>311</v>
      </c>
    </row>
    <row r="50" spans="1:8" ht="60.6" customHeight="1" x14ac:dyDescent="0.3">
      <c r="A50" s="308" t="s">
        <v>365</v>
      </c>
      <c r="B50" s="440" t="s">
        <v>329</v>
      </c>
      <c r="C50" s="331" t="s">
        <v>435</v>
      </c>
      <c r="D50" s="435" t="s">
        <v>301</v>
      </c>
      <c r="E50" s="447"/>
      <c r="F50" s="330" t="s">
        <v>302</v>
      </c>
      <c r="G50" s="435"/>
      <c r="H50" s="331" t="s">
        <v>311</v>
      </c>
    </row>
    <row r="51" spans="1:8" ht="56.25" x14ac:dyDescent="0.3">
      <c r="A51" s="308" t="s">
        <v>370</v>
      </c>
      <c r="B51" s="440" t="s">
        <v>327</v>
      </c>
      <c r="C51" s="331" t="s">
        <v>435</v>
      </c>
      <c r="D51" s="435" t="s">
        <v>301</v>
      </c>
      <c r="E51" s="438"/>
      <c r="F51" s="330" t="s">
        <v>302</v>
      </c>
      <c r="G51" s="435"/>
      <c r="H51" s="331" t="s">
        <v>311</v>
      </c>
    </row>
    <row r="52" spans="1:8" ht="112.5" x14ac:dyDescent="0.3">
      <c r="A52" s="308" t="s">
        <v>408</v>
      </c>
      <c r="B52" s="440" t="s">
        <v>326</v>
      </c>
      <c r="C52" s="435" t="s">
        <v>434</v>
      </c>
      <c r="D52" s="435" t="s">
        <v>301</v>
      </c>
      <c r="E52" s="438"/>
      <c r="F52" s="330" t="s">
        <v>302</v>
      </c>
      <c r="G52" s="435"/>
      <c r="H52" s="331" t="s">
        <v>311</v>
      </c>
    </row>
    <row r="53" spans="1:8" ht="56.25" x14ac:dyDescent="0.3">
      <c r="A53" s="308" t="s">
        <v>416</v>
      </c>
      <c r="B53" s="440" t="s">
        <v>425</v>
      </c>
      <c r="C53" s="435" t="s">
        <v>432</v>
      </c>
      <c r="D53" s="435" t="s">
        <v>301</v>
      </c>
      <c r="E53" s="471"/>
      <c r="F53" s="435" t="s">
        <v>304</v>
      </c>
      <c r="G53" s="435"/>
      <c r="H53" s="436" t="s">
        <v>311</v>
      </c>
    </row>
    <row r="59" spans="1:8" x14ac:dyDescent="0.2">
      <c r="D59" s="445">
        <v>44806</v>
      </c>
    </row>
  </sheetData>
  <mergeCells count="11">
    <mergeCell ref="A40:A41"/>
    <mergeCell ref="B40:B41"/>
    <mergeCell ref="A9:H9"/>
    <mergeCell ref="A10:H10"/>
    <mergeCell ref="A13:A14"/>
    <mergeCell ref="B13:B14"/>
    <mergeCell ref="C13:C14"/>
    <mergeCell ref="D13:E13"/>
    <mergeCell ref="F13:F14"/>
    <mergeCell ref="G13:G14"/>
    <mergeCell ref="H13:H14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4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J10" sqref="J10"/>
    </sheetView>
  </sheetViews>
  <sheetFormatPr defaultRowHeight="12.75" x14ac:dyDescent="0.2"/>
  <cols>
    <col min="1" max="1" width="3.5703125" style="7" customWidth="1"/>
    <col min="2" max="2" width="31.140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8.600000000000001" customHeight="1" x14ac:dyDescent="0.25">
      <c r="A1" s="234"/>
      <c r="B1" s="239"/>
      <c r="C1" s="361"/>
      <c r="D1" s="239"/>
      <c r="E1" s="239"/>
      <c r="F1" s="513" t="s">
        <v>428</v>
      </c>
      <c r="G1" s="534"/>
      <c r="H1" s="534"/>
      <c r="I1" s="534"/>
      <c r="J1" s="364"/>
      <c r="K1" s="364"/>
      <c r="L1" s="364"/>
    </row>
    <row r="2" spans="1:12" ht="30.6" customHeight="1" x14ac:dyDescent="0.25">
      <c r="B2" s="7"/>
      <c r="F2" s="535" t="s">
        <v>426</v>
      </c>
      <c r="G2" s="536"/>
      <c r="H2" s="536"/>
      <c r="I2" s="536"/>
    </row>
    <row r="3" spans="1:12" ht="21.6" customHeight="1" x14ac:dyDescent="0.25">
      <c r="B3" s="7"/>
      <c r="F3" s="513" t="s">
        <v>443</v>
      </c>
      <c r="G3" s="534"/>
      <c r="H3" s="534"/>
      <c r="I3" s="534"/>
    </row>
    <row r="4" spans="1:12" ht="24" customHeight="1" x14ac:dyDescent="0.25">
      <c r="B4" s="223"/>
      <c r="F4" s="465"/>
      <c r="G4" s="465"/>
      <c r="H4" s="465"/>
      <c r="I4" s="466"/>
    </row>
    <row r="5" spans="1:12" ht="87" customHeight="1" x14ac:dyDescent="0.25">
      <c r="F5" s="513" t="s">
        <v>375</v>
      </c>
      <c r="G5" s="513"/>
      <c r="H5" s="513"/>
    </row>
    <row r="6" spans="1:12" ht="15.75" x14ac:dyDescent="0.25">
      <c r="A6" s="525" t="s">
        <v>253</v>
      </c>
      <c r="B6" s="525"/>
      <c r="C6" s="525"/>
      <c r="D6" s="525"/>
      <c r="E6" s="525"/>
      <c r="F6" s="525"/>
      <c r="G6" s="525"/>
      <c r="H6" s="525"/>
    </row>
    <row r="7" spans="1:12" ht="36" customHeight="1" x14ac:dyDescent="0.25">
      <c r="A7" s="514" t="s">
        <v>254</v>
      </c>
      <c r="B7" s="514"/>
      <c r="C7" s="514"/>
      <c r="D7" s="514"/>
      <c r="E7" s="514"/>
      <c r="F7" s="514"/>
      <c r="G7" s="514"/>
      <c r="H7" s="514"/>
    </row>
    <row r="8" spans="1:12" ht="15.75" x14ac:dyDescent="0.25">
      <c r="A8" s="234"/>
      <c r="B8" s="239"/>
      <c r="C8" s="239"/>
      <c r="D8" s="239"/>
      <c r="E8" s="239"/>
      <c r="F8" s="239"/>
      <c r="G8" s="239"/>
      <c r="H8" s="239"/>
    </row>
    <row r="9" spans="1:12" ht="15.75" x14ac:dyDescent="0.25">
      <c r="A9" s="234"/>
      <c r="B9" s="239"/>
      <c r="C9" s="239"/>
      <c r="D9" s="239"/>
      <c r="E9" s="239"/>
      <c r="F9" s="239"/>
      <c r="G9" s="239"/>
      <c r="H9" s="239"/>
    </row>
    <row r="10" spans="1:12" s="7" customFormat="1" ht="49.5" customHeight="1" x14ac:dyDescent="0.2">
      <c r="A10" s="524" t="s">
        <v>1</v>
      </c>
      <c r="B10" s="524" t="s">
        <v>45</v>
      </c>
      <c r="C10" s="515" t="s">
        <v>46</v>
      </c>
      <c r="D10" s="516"/>
      <c r="E10" s="517"/>
      <c r="F10" s="524" t="s">
        <v>47</v>
      </c>
      <c r="G10" s="524"/>
      <c r="H10" s="524"/>
      <c r="J10" s="363"/>
    </row>
    <row r="11" spans="1:12" s="7" customFormat="1" ht="18.75" customHeight="1" x14ac:dyDescent="0.2">
      <c r="A11" s="524"/>
      <c r="B11" s="524"/>
      <c r="C11" s="338">
        <v>2023</v>
      </c>
      <c r="D11" s="338">
        <v>2024</v>
      </c>
      <c r="E11" s="338">
        <v>2025</v>
      </c>
      <c r="F11" s="338">
        <v>2023</v>
      </c>
      <c r="G11" s="338">
        <v>2024</v>
      </c>
      <c r="H11" s="338">
        <v>2025</v>
      </c>
      <c r="I11" s="11"/>
    </row>
    <row r="12" spans="1:12" ht="21" customHeight="1" x14ac:dyDescent="0.25">
      <c r="A12" s="235"/>
      <c r="B12" s="429" t="s">
        <v>198</v>
      </c>
      <c r="C12" s="427">
        <f t="shared" ref="C12:F12" si="0">C14+C16</f>
        <v>1688</v>
      </c>
      <c r="D12" s="427">
        <f t="shared" si="0"/>
        <v>1643</v>
      </c>
      <c r="E12" s="427">
        <f t="shared" si="0"/>
        <v>1663</v>
      </c>
      <c r="F12" s="428">
        <f t="shared" si="0"/>
        <v>114037.29214999999</v>
      </c>
      <c r="G12" s="428">
        <f>G14+G16</f>
        <v>110247.46913</v>
      </c>
      <c r="H12" s="428">
        <f>H14+H16</f>
        <v>110187.46913</v>
      </c>
      <c r="I12" s="340"/>
    </row>
    <row r="13" spans="1:12" ht="50.25" customHeight="1" x14ac:dyDescent="0.2">
      <c r="A13" s="338">
        <v>1</v>
      </c>
      <c r="B13" s="538" t="s">
        <v>437</v>
      </c>
      <c r="C13" s="539"/>
      <c r="D13" s="539"/>
      <c r="E13" s="539"/>
      <c r="F13" s="539"/>
      <c r="G13" s="539"/>
      <c r="H13" s="540"/>
      <c r="I13" s="362"/>
    </row>
    <row r="14" spans="1:12" ht="36.75" customHeight="1" x14ac:dyDescent="0.25">
      <c r="A14" s="338"/>
      <c r="B14" s="430" t="s">
        <v>199</v>
      </c>
      <c r="C14" s="431">
        <v>1065</v>
      </c>
      <c r="D14" s="431">
        <v>1010</v>
      </c>
      <c r="E14" s="431">
        <v>1020</v>
      </c>
      <c r="F14" s="432">
        <f>'5'!H24+'5'!H27+'5'!H28+'5'!H31+'5'!H33+'5'!H34+'5'!H37+'5'!H38+'5'!H39+'5'!H41+'5'!H43+'5'!H47+'5'!H51+'5'!H52+'5'!H60+'5'!H64+'5'!H72+'5'!H95</f>
        <v>67303.273409999994</v>
      </c>
      <c r="G14" s="433">
        <f>'5'!I24+'5'!I27+'5'!I28+'5'!I33+'5'!I34+'5'!I35+'5'!I37+'5'!I38+'5'!I39+'5'!I41+'5'!I43+'5'!I47+'5'!I51+'5'!I60+'5'!I64+'5'!I72+'5'!I95</f>
        <v>65151.08913</v>
      </c>
      <c r="H14" s="433">
        <f>'5'!J24+'5'!J27+'5'!J28+'5'!J31+'5'!J33+'5'!J34+'5'!J37+'5'!J38+'5'!J39+'5'!J41+'5'!J43+'5'!J47+'5'!J51+'5'!J52+'5'!J60+'5'!J64+'5'!J72+'5'!J95</f>
        <v>65091.08913</v>
      </c>
      <c r="I14" s="362">
        <f>F14+F16</f>
        <v>114037.29214999999</v>
      </c>
    </row>
    <row r="15" spans="1:12" ht="47.25" customHeight="1" x14ac:dyDescent="0.2">
      <c r="A15" s="338">
        <v>2</v>
      </c>
      <c r="B15" s="541" t="s">
        <v>436</v>
      </c>
      <c r="C15" s="542"/>
      <c r="D15" s="542"/>
      <c r="E15" s="542"/>
      <c r="F15" s="542"/>
      <c r="G15" s="542"/>
      <c r="H15" s="543"/>
    </row>
    <row r="16" spans="1:12" ht="80.25" customHeight="1" x14ac:dyDescent="0.25">
      <c r="A16" s="235"/>
      <c r="B16" s="278" t="s">
        <v>200</v>
      </c>
      <c r="C16" s="434">
        <v>623</v>
      </c>
      <c r="D16" s="434">
        <f>C16+10</f>
        <v>633</v>
      </c>
      <c r="E16" s="434">
        <f>D16+10</f>
        <v>643</v>
      </c>
      <c r="F16" s="433">
        <f>'5'!H96+'5'!H73+'5'!H65+'5'!H61+'5'!H44+'5'!H42+'5'!H40+'5'!H36+'5'!H32+'5'!H25</f>
        <v>46734.018739999992</v>
      </c>
      <c r="G16" s="433">
        <f>'5'!I96+'5'!I73+'5'!I65+'5'!I61+'5'!I44+'5'!I42+'5'!I40+'5'!I36+'5'!I32+'5'!I25</f>
        <v>45096.38</v>
      </c>
      <c r="H16" s="433">
        <f>'5'!J96+'5'!J73+'5'!J65+'5'!J61+'5'!J44+'5'!J42+'5'!J40+'5'!J36+'5'!J32+'5'!J25</f>
        <v>45096.38</v>
      </c>
    </row>
    <row r="17" spans="1:8" ht="15.75" x14ac:dyDescent="0.25">
      <c r="A17" s="235"/>
      <c r="B17" s="233"/>
      <c r="C17" s="339"/>
      <c r="D17" s="339"/>
      <c r="E17" s="339"/>
      <c r="F17" s="339"/>
      <c r="G17" s="339"/>
      <c r="H17" s="339"/>
    </row>
    <row r="18" spans="1:8" x14ac:dyDescent="0.2">
      <c r="B18" s="7"/>
    </row>
    <row r="19" spans="1:8" ht="15.75" x14ac:dyDescent="0.25">
      <c r="A19" s="537"/>
      <c r="B19" s="537"/>
      <c r="F19" s="362"/>
      <c r="G19" s="362"/>
    </row>
    <row r="20" spans="1:8" ht="15.75" x14ac:dyDescent="0.25">
      <c r="A20" s="537"/>
      <c r="B20" s="537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I1"/>
    <mergeCell ref="F2:I2"/>
    <mergeCell ref="F3:I3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pageSetUpPr fitToPage="1"/>
  </sheetPr>
  <dimension ref="A1:Q98"/>
  <sheetViews>
    <sheetView view="pageBreakPreview" zoomScaleNormal="100" zoomScaleSheetLayoutView="100" workbookViewId="0">
      <selection activeCell="H3" sqref="H3:K3"/>
    </sheetView>
  </sheetViews>
  <sheetFormatPr defaultColWidth="9.140625" defaultRowHeight="15.75" x14ac:dyDescent="0.25"/>
  <cols>
    <col min="1" max="1" width="6.7109375" style="341" customWidth="1"/>
    <col min="2" max="2" width="64.140625" style="341" customWidth="1"/>
    <col min="3" max="3" width="16.5703125" style="356" customWidth="1"/>
    <col min="4" max="4" width="6.140625" style="356" customWidth="1"/>
    <col min="5" max="5" width="7.140625" style="356" customWidth="1"/>
    <col min="6" max="6" width="11" style="356" customWidth="1"/>
    <col min="7" max="7" width="5.140625" style="356" customWidth="1"/>
    <col min="8" max="8" width="14.7109375" style="341" customWidth="1"/>
    <col min="9" max="9" width="12.85546875" style="341" customWidth="1"/>
    <col min="10" max="10" width="13" style="341" customWidth="1"/>
    <col min="11" max="13" width="14.140625" style="341" customWidth="1"/>
    <col min="14" max="14" width="15.140625" style="341" customWidth="1"/>
    <col min="15" max="15" width="17.5703125" style="341" customWidth="1"/>
    <col min="16" max="16" width="12.140625" style="341" bestFit="1" customWidth="1"/>
    <col min="17" max="16384" width="9.140625" style="341"/>
  </cols>
  <sheetData>
    <row r="1" spans="1:15" x14ac:dyDescent="0.25">
      <c r="H1" s="546" t="s">
        <v>418</v>
      </c>
      <c r="I1" s="587"/>
      <c r="J1" s="587"/>
      <c r="K1" s="587"/>
    </row>
    <row r="2" spans="1:15" x14ac:dyDescent="0.25">
      <c r="H2" s="588" t="s">
        <v>419</v>
      </c>
      <c r="I2" s="587"/>
      <c r="J2" s="587"/>
      <c r="K2" s="587"/>
    </row>
    <row r="3" spans="1:15" x14ac:dyDescent="0.25">
      <c r="H3" s="546" t="s">
        <v>443</v>
      </c>
      <c r="I3" s="587"/>
      <c r="J3" s="587"/>
      <c r="K3" s="587"/>
    </row>
    <row r="5" spans="1:15" ht="15" customHeight="1" x14ac:dyDescent="0.25">
      <c r="H5" s="546" t="s">
        <v>313</v>
      </c>
      <c r="I5" s="546"/>
      <c r="J5" s="483"/>
      <c r="K5" s="483"/>
      <c r="L5" s="7"/>
      <c r="M5" s="7"/>
    </row>
    <row r="6" spans="1:15" ht="16.5" customHeight="1" x14ac:dyDescent="0.25">
      <c r="H6" s="546" t="s">
        <v>273</v>
      </c>
      <c r="I6" s="546"/>
      <c r="J6" s="546"/>
      <c r="K6" s="546"/>
      <c r="L6" s="482">
        <f>H14-L7</f>
        <v>142762.20118000003</v>
      </c>
      <c r="M6" s="451"/>
    </row>
    <row r="7" spans="1:15" ht="49.5" customHeight="1" x14ac:dyDescent="0.25">
      <c r="H7" s="546" t="s">
        <v>374</v>
      </c>
      <c r="I7" s="546"/>
      <c r="J7" s="547"/>
      <c r="K7" s="547"/>
      <c r="L7" s="481">
        <f>H65+H64</f>
        <v>1841.3600000000001</v>
      </c>
      <c r="M7" s="452"/>
    </row>
    <row r="8" spans="1:15" ht="8.25" hidden="1" customHeight="1" x14ac:dyDescent="0.25"/>
    <row r="9" spans="1:15" x14ac:dyDescent="0.25">
      <c r="A9" s="553" t="s">
        <v>255</v>
      </c>
      <c r="B9" s="553"/>
      <c r="C9" s="553"/>
      <c r="D9" s="553"/>
      <c r="E9" s="553"/>
      <c r="F9" s="553"/>
      <c r="G9" s="553"/>
      <c r="H9" s="553"/>
      <c r="I9" s="553"/>
      <c r="J9" s="553"/>
    </row>
    <row r="10" spans="1:15" x14ac:dyDescent="0.25">
      <c r="A10" s="554" t="s">
        <v>256</v>
      </c>
      <c r="B10" s="554"/>
      <c r="C10" s="554"/>
      <c r="D10" s="554"/>
      <c r="E10" s="554"/>
      <c r="F10" s="554"/>
      <c r="G10" s="554"/>
      <c r="H10" s="554"/>
      <c r="I10" s="554"/>
      <c r="J10" s="554"/>
    </row>
    <row r="12" spans="1:15" s="357" customFormat="1" ht="21" customHeight="1" x14ac:dyDescent="0.2">
      <c r="A12" s="555" t="s">
        <v>1</v>
      </c>
      <c r="B12" s="557" t="s">
        <v>229</v>
      </c>
      <c r="C12" s="555" t="s">
        <v>202</v>
      </c>
      <c r="D12" s="559" t="s">
        <v>276</v>
      </c>
      <c r="E12" s="559"/>
      <c r="F12" s="559"/>
      <c r="G12" s="559"/>
      <c r="H12" s="560" t="s">
        <v>252</v>
      </c>
      <c r="I12" s="560"/>
      <c r="J12" s="560"/>
      <c r="K12" s="560"/>
      <c r="L12" s="453"/>
      <c r="M12" s="453"/>
    </row>
    <row r="13" spans="1:15" s="357" customFormat="1" ht="24" customHeight="1" x14ac:dyDescent="0.2">
      <c r="A13" s="556"/>
      <c r="B13" s="558"/>
      <c r="C13" s="556"/>
      <c r="D13" s="477" t="s">
        <v>277</v>
      </c>
      <c r="E13" s="477" t="s">
        <v>278</v>
      </c>
      <c r="F13" s="477" t="s">
        <v>279</v>
      </c>
      <c r="G13" s="477" t="s">
        <v>280</v>
      </c>
      <c r="H13" s="387" t="s">
        <v>325</v>
      </c>
      <c r="I13" s="387" t="s">
        <v>372</v>
      </c>
      <c r="J13" s="387" t="s">
        <v>376</v>
      </c>
      <c r="K13" s="387" t="s">
        <v>315</v>
      </c>
      <c r="L13" s="454"/>
      <c r="M13" s="454"/>
      <c r="N13" s="386"/>
      <c r="O13" s="386"/>
    </row>
    <row r="14" spans="1:15" ht="28.9" customHeight="1" x14ac:dyDescent="0.25">
      <c r="A14" s="565"/>
      <c r="B14" s="557" t="s">
        <v>417</v>
      </c>
      <c r="C14" s="388" t="s">
        <v>281</v>
      </c>
      <c r="D14" s="389"/>
      <c r="E14" s="390"/>
      <c r="F14" s="390"/>
      <c r="G14" s="390"/>
      <c r="H14" s="423">
        <f>H16+H17+H18</f>
        <v>144603.56118000002</v>
      </c>
      <c r="I14" s="423">
        <f>I16+I17+I18</f>
        <v>110702.11</v>
      </c>
      <c r="J14" s="423">
        <f>J16+J17+J18</f>
        <v>110702.11</v>
      </c>
      <c r="K14" s="423">
        <f>SUM(H14:J14)</f>
        <v>366007.78117999999</v>
      </c>
      <c r="L14" s="455">
        <f>H14-H64-H65-142762.20118</f>
        <v>0</v>
      </c>
      <c r="M14" s="455"/>
      <c r="N14" s="360"/>
      <c r="O14" s="360">
        <f>H14-H65-H64-H83-H82-H84-H85</f>
        <v>142762.20118000003</v>
      </c>
    </row>
    <row r="15" spans="1:15" ht="31.15" customHeight="1" x14ac:dyDescent="0.25">
      <c r="A15" s="598"/>
      <c r="B15" s="600"/>
      <c r="C15" s="477" t="s">
        <v>331</v>
      </c>
      <c r="D15" s="391"/>
      <c r="E15" s="358"/>
      <c r="F15" s="358"/>
      <c r="G15" s="358"/>
      <c r="H15" s="424">
        <f>H16+H17</f>
        <v>144603.56118000002</v>
      </c>
      <c r="I15" s="419">
        <f>I16+I17</f>
        <v>110702.11</v>
      </c>
      <c r="J15" s="419">
        <f>J16+J17</f>
        <v>110702.11</v>
      </c>
      <c r="K15" s="419">
        <f>K16+K17</f>
        <v>366007.78118000005</v>
      </c>
      <c r="L15" s="456"/>
      <c r="M15" s="456"/>
      <c r="N15" s="360"/>
      <c r="O15" s="360"/>
    </row>
    <row r="16" spans="1:15" ht="30" customHeight="1" x14ac:dyDescent="0.25">
      <c r="A16" s="598"/>
      <c r="B16" s="600"/>
      <c r="C16" s="384" t="s">
        <v>438</v>
      </c>
      <c r="D16" s="396"/>
      <c r="E16" s="385"/>
      <c r="F16" s="385"/>
      <c r="G16" s="385"/>
      <c r="H16" s="425">
        <f>H21+H58</f>
        <v>85334.467760000014</v>
      </c>
      <c r="I16" s="382">
        <f>I21+I58</f>
        <v>65423.572110000001</v>
      </c>
      <c r="J16" s="382">
        <f>J21+J58</f>
        <v>65423.572110000001</v>
      </c>
      <c r="K16" s="382">
        <f>SUM(H16:J16)</f>
        <v>216181.61198000002</v>
      </c>
      <c r="L16" s="457"/>
      <c r="M16" s="457"/>
      <c r="N16" s="360"/>
    </row>
    <row r="17" spans="1:17" ht="30" customHeight="1" x14ac:dyDescent="0.25">
      <c r="A17" s="598"/>
      <c r="B17" s="600"/>
      <c r="C17" s="477" t="s">
        <v>439</v>
      </c>
      <c r="D17" s="391"/>
      <c r="E17" s="358"/>
      <c r="F17" s="358"/>
      <c r="G17" s="358"/>
      <c r="H17" s="424">
        <f>H59+H22</f>
        <v>59269.09341999999</v>
      </c>
      <c r="I17" s="419">
        <f>I59+I22</f>
        <v>45278.53789</v>
      </c>
      <c r="J17" s="419">
        <f>J59+J22</f>
        <v>45278.53789</v>
      </c>
      <c r="K17" s="419">
        <f>SUM(H17:J17)</f>
        <v>149826.1692</v>
      </c>
      <c r="L17" s="456"/>
      <c r="M17" s="456"/>
    </row>
    <row r="18" spans="1:17" ht="30.6" hidden="1" customHeight="1" x14ac:dyDescent="0.25">
      <c r="A18" s="599"/>
      <c r="B18" s="558"/>
      <c r="C18" s="381" t="s">
        <v>331</v>
      </c>
      <c r="D18" s="391"/>
      <c r="E18" s="358"/>
      <c r="F18" s="358"/>
      <c r="G18" s="358"/>
      <c r="H18" s="419"/>
      <c r="I18" s="419"/>
      <c r="J18" s="419"/>
      <c r="K18" s="419">
        <f t="shared" ref="K18:K73" si="0">SUM(H18:J18)</f>
        <v>0</v>
      </c>
      <c r="L18" s="456"/>
      <c r="M18" s="456"/>
    </row>
    <row r="19" spans="1:17" ht="21.6" customHeight="1" x14ac:dyDescent="0.25">
      <c r="A19" s="565">
        <v>1</v>
      </c>
      <c r="B19" s="557" t="s">
        <v>203</v>
      </c>
      <c r="C19" s="388" t="s">
        <v>22</v>
      </c>
      <c r="D19" s="392"/>
      <c r="E19" s="358"/>
      <c r="F19" s="358"/>
      <c r="G19" s="358"/>
      <c r="H19" s="423">
        <f>H21+H22</f>
        <v>9013.3248600000006</v>
      </c>
      <c r="I19" s="423">
        <f>I21+I22</f>
        <v>4242.2291299999997</v>
      </c>
      <c r="J19" s="423">
        <f>J21+J22</f>
        <v>4242.2291299999997</v>
      </c>
      <c r="K19" s="423">
        <f t="shared" si="0"/>
        <v>17497.78312</v>
      </c>
      <c r="L19" s="455"/>
      <c r="M19" s="455"/>
    </row>
    <row r="20" spans="1:17" ht="29.45" customHeight="1" x14ac:dyDescent="0.25">
      <c r="A20" s="598"/>
      <c r="B20" s="600"/>
      <c r="C20" s="477" t="s">
        <v>331</v>
      </c>
      <c r="D20" s="392"/>
      <c r="E20" s="358"/>
      <c r="F20" s="358"/>
      <c r="G20" s="358"/>
      <c r="H20" s="423">
        <f>SUM(H21:H22)</f>
        <v>9013.3248600000006</v>
      </c>
      <c r="I20" s="423">
        <f>SUM(I21:I22)</f>
        <v>4242.2291299999997</v>
      </c>
      <c r="J20" s="423">
        <f>SUM(J21:J22)</f>
        <v>4242.2291299999997</v>
      </c>
      <c r="K20" s="423">
        <f>SUM(K21:K22)</f>
        <v>17497.78312</v>
      </c>
      <c r="L20" s="455"/>
      <c r="M20" s="455"/>
      <c r="O20" s="417"/>
    </row>
    <row r="21" spans="1:17" ht="31.9" customHeight="1" x14ac:dyDescent="0.25">
      <c r="A21" s="598"/>
      <c r="B21" s="600"/>
      <c r="C21" s="395" t="s">
        <v>440</v>
      </c>
      <c r="D21" s="385"/>
      <c r="E21" s="385"/>
      <c r="F21" s="385"/>
      <c r="G21" s="385"/>
      <c r="H21" s="382">
        <f>H24+H27+H28+H31+H33+H34+H35+H37+H38+H39+H41+H43+H46+H47+H51+H55+H54</f>
        <v>7234.9490800000003</v>
      </c>
      <c r="I21" s="382">
        <f>I28+I31+I33+I34+I35+I37+I38+I39+I46+I47+I51+I24+I27+I52+I43</f>
        <v>3557.2291300000002</v>
      </c>
      <c r="J21" s="382">
        <f>J24+J27+J28+J31+J33+J34+J35+J37+J38+J39+J46+J47+J51+J52+J43</f>
        <v>3557.2291299999997</v>
      </c>
      <c r="K21" s="382">
        <f t="shared" si="0"/>
        <v>14349.40734</v>
      </c>
      <c r="L21" s="457">
        <f>H20-9020.12913</f>
        <v>-6.8042699999987235</v>
      </c>
      <c r="M21" s="457"/>
      <c r="P21" s="360">
        <f>2399.99913-P23</f>
        <v>634.52422000000001</v>
      </c>
    </row>
    <row r="22" spans="1:17" ht="28.9" customHeight="1" x14ac:dyDescent="0.25">
      <c r="A22" s="598"/>
      <c r="B22" s="600"/>
      <c r="C22" s="476" t="s">
        <v>439</v>
      </c>
      <c r="D22" s="358"/>
      <c r="E22" s="358"/>
      <c r="F22" s="358"/>
      <c r="G22" s="358"/>
      <c r="H22" s="419">
        <f>H25+H32+H36+H40+H42+H44+H53</f>
        <v>1778.3757799999998</v>
      </c>
      <c r="I22" s="419">
        <f>I25+I42+I32+I36+I40+I44</f>
        <v>685</v>
      </c>
      <c r="J22" s="419">
        <f>J25+J32+J36+J42+J40+J44</f>
        <v>685</v>
      </c>
      <c r="K22" s="419">
        <f t="shared" si="0"/>
        <v>3148.3757799999998</v>
      </c>
      <c r="L22" s="456"/>
      <c r="M22" s="456"/>
      <c r="O22" s="360"/>
    </row>
    <row r="23" spans="1:17" ht="15.6" customHeight="1" x14ac:dyDescent="0.25">
      <c r="A23" s="548" t="s">
        <v>319</v>
      </c>
      <c r="B23" s="549"/>
      <c r="C23" s="549"/>
      <c r="D23" s="549"/>
      <c r="E23" s="549"/>
      <c r="F23" s="549"/>
      <c r="G23" s="549"/>
      <c r="H23" s="549"/>
      <c r="I23" s="549"/>
      <c r="J23" s="549"/>
      <c r="K23" s="550"/>
      <c r="L23" s="458"/>
      <c r="M23" s="458"/>
      <c r="P23" s="360">
        <f>H24+H25+H27+H28+H31+H32+H33+H34+H35+H36+H37+H39+H40+H42+H44</f>
        <v>1765.4749100000001</v>
      </c>
    </row>
    <row r="24" spans="1:17" ht="21" customHeight="1" x14ac:dyDescent="0.25">
      <c r="A24" s="544" t="s">
        <v>173</v>
      </c>
      <c r="B24" s="551" t="s">
        <v>341</v>
      </c>
      <c r="C24" s="384" t="s">
        <v>430</v>
      </c>
      <c r="D24" s="385" t="s">
        <v>284</v>
      </c>
      <c r="E24" s="385" t="s">
        <v>297</v>
      </c>
      <c r="F24" s="385" t="s">
        <v>283</v>
      </c>
      <c r="G24" s="385" t="s">
        <v>288</v>
      </c>
      <c r="H24" s="382">
        <v>75</v>
      </c>
      <c r="I24" s="382">
        <v>75</v>
      </c>
      <c r="J24" s="382">
        <v>75</v>
      </c>
      <c r="K24" s="382">
        <f t="shared" si="0"/>
        <v>225</v>
      </c>
      <c r="L24" s="457">
        <f>SUBTOTAL(9,H24:H44)</f>
        <v>2343.1948600000001</v>
      </c>
      <c r="M24" s="457"/>
      <c r="N24" s="341" t="s">
        <v>383</v>
      </c>
      <c r="O24" s="360"/>
    </row>
    <row r="25" spans="1:17" x14ac:dyDescent="0.25">
      <c r="A25" s="571"/>
      <c r="B25" s="552"/>
      <c r="C25" s="477" t="s">
        <v>434</v>
      </c>
      <c r="D25" s="358" t="s">
        <v>284</v>
      </c>
      <c r="E25" s="358" t="s">
        <v>297</v>
      </c>
      <c r="F25" s="358" t="s">
        <v>283</v>
      </c>
      <c r="G25" s="358" t="s">
        <v>288</v>
      </c>
      <c r="H25" s="467">
        <v>90</v>
      </c>
      <c r="I25" s="419">
        <v>90</v>
      </c>
      <c r="J25" s="419">
        <v>90</v>
      </c>
      <c r="K25" s="419">
        <f t="shared" si="0"/>
        <v>270</v>
      </c>
      <c r="L25" s="456">
        <f>L24-2399.99913</f>
        <v>-56.804270000000088</v>
      </c>
      <c r="M25" s="456"/>
    </row>
    <row r="26" spans="1:17" ht="12" hidden="1" customHeight="1" x14ac:dyDescent="0.25">
      <c r="A26" s="401" t="s">
        <v>174</v>
      </c>
      <c r="C26" s="381" t="s">
        <v>298</v>
      </c>
      <c r="D26" s="358"/>
      <c r="E26" s="358"/>
      <c r="F26" s="358"/>
      <c r="G26" s="358"/>
      <c r="H26" s="365"/>
      <c r="I26" s="365"/>
      <c r="J26" s="365"/>
      <c r="K26" s="365">
        <f t="shared" si="0"/>
        <v>0</v>
      </c>
      <c r="L26" s="459"/>
      <c r="M26" s="459"/>
      <c r="O26" s="360"/>
    </row>
    <row r="27" spans="1:17" ht="26.25" x14ac:dyDescent="0.25">
      <c r="A27" s="473" t="s">
        <v>174</v>
      </c>
      <c r="B27" s="393" t="s">
        <v>342</v>
      </c>
      <c r="C27" s="384" t="s">
        <v>430</v>
      </c>
      <c r="D27" s="385" t="s">
        <v>284</v>
      </c>
      <c r="E27" s="385" t="s">
        <v>297</v>
      </c>
      <c r="F27" s="385" t="s">
        <v>283</v>
      </c>
      <c r="G27" s="385" t="s">
        <v>288</v>
      </c>
      <c r="H27" s="382">
        <v>120</v>
      </c>
      <c r="I27" s="382">
        <v>120</v>
      </c>
      <c r="J27" s="382">
        <v>120</v>
      </c>
      <c r="K27" s="382">
        <f t="shared" si="0"/>
        <v>360</v>
      </c>
      <c r="L27" s="457"/>
      <c r="M27" s="457"/>
      <c r="N27" s="417" t="s">
        <v>384</v>
      </c>
      <c r="Q27" s="398"/>
    </row>
    <row r="28" spans="1:17" ht="22.9" customHeight="1" x14ac:dyDescent="0.25">
      <c r="A28" s="473" t="s">
        <v>175</v>
      </c>
      <c r="B28" s="474" t="s">
        <v>343</v>
      </c>
      <c r="C28" s="384" t="s">
        <v>430</v>
      </c>
      <c r="D28" s="385" t="s">
        <v>284</v>
      </c>
      <c r="E28" s="385" t="s">
        <v>297</v>
      </c>
      <c r="F28" s="385" t="s">
        <v>283</v>
      </c>
      <c r="G28" s="385" t="s">
        <v>288</v>
      </c>
      <c r="H28" s="382">
        <v>40</v>
      </c>
      <c r="I28" s="382">
        <v>40</v>
      </c>
      <c r="J28" s="382">
        <v>40</v>
      </c>
      <c r="K28" s="382">
        <f t="shared" si="0"/>
        <v>120</v>
      </c>
      <c r="L28" s="457"/>
      <c r="M28" s="457"/>
      <c r="O28" s="360"/>
      <c r="Q28" s="398"/>
    </row>
    <row r="29" spans="1:17" ht="15.6" hidden="1" customHeight="1" x14ac:dyDescent="0.25">
      <c r="A29" s="401"/>
      <c r="B29" s="563" t="s">
        <v>208</v>
      </c>
      <c r="C29" s="384" t="s">
        <v>299</v>
      </c>
      <c r="D29" s="385" t="s">
        <v>284</v>
      </c>
      <c r="E29" s="385" t="s">
        <v>282</v>
      </c>
      <c r="F29" s="385" t="s">
        <v>283</v>
      </c>
      <c r="G29" s="385" t="s">
        <v>288</v>
      </c>
      <c r="H29" s="365"/>
      <c r="I29" s="365"/>
      <c r="J29" s="365"/>
      <c r="K29" s="365">
        <f t="shared" si="0"/>
        <v>0</v>
      </c>
      <c r="L29" s="459"/>
      <c r="M29" s="459"/>
      <c r="N29" s="360"/>
    </row>
    <row r="30" spans="1:17" ht="15.6" hidden="1" customHeight="1" x14ac:dyDescent="0.25">
      <c r="A30" s="401"/>
      <c r="B30" s="594"/>
      <c r="C30" s="384" t="s">
        <v>298</v>
      </c>
      <c r="D30" s="385"/>
      <c r="E30" s="385"/>
      <c r="F30" s="385"/>
      <c r="G30" s="385"/>
      <c r="H30" s="365"/>
      <c r="I30" s="365"/>
      <c r="J30" s="365"/>
      <c r="K30" s="365">
        <f t="shared" si="0"/>
        <v>0</v>
      </c>
      <c r="L30" s="459"/>
      <c r="M30" s="459"/>
      <c r="O30" s="360"/>
    </row>
    <row r="31" spans="1:17" ht="26.25" x14ac:dyDescent="0.25">
      <c r="A31" s="400" t="s">
        <v>6</v>
      </c>
      <c r="B31" s="449" t="s">
        <v>344</v>
      </c>
      <c r="C31" s="384" t="s">
        <v>430</v>
      </c>
      <c r="D31" s="385" t="s">
        <v>284</v>
      </c>
      <c r="E31" s="385" t="s">
        <v>297</v>
      </c>
      <c r="F31" s="385" t="s">
        <v>283</v>
      </c>
      <c r="G31" s="385" t="s">
        <v>288</v>
      </c>
      <c r="H31" s="382">
        <v>40</v>
      </c>
      <c r="I31" s="382">
        <v>40</v>
      </c>
      <c r="J31" s="382">
        <v>40</v>
      </c>
      <c r="K31" s="382">
        <f t="shared" si="0"/>
        <v>120</v>
      </c>
      <c r="L31" s="382"/>
      <c r="M31" s="382"/>
      <c r="N31" s="405" t="s">
        <v>299</v>
      </c>
      <c r="O31" s="405">
        <f>H24+H27+H28+H31+H33+H34+H35+H37+H38+H39+H43</f>
        <v>714.99912999999992</v>
      </c>
    </row>
    <row r="32" spans="1:17" ht="19.149999999999999" customHeight="1" x14ac:dyDescent="0.25">
      <c r="A32" s="544" t="s">
        <v>332</v>
      </c>
      <c r="B32" s="551" t="s">
        <v>345</v>
      </c>
      <c r="C32" s="477" t="s">
        <v>434</v>
      </c>
      <c r="D32" s="358" t="s">
        <v>284</v>
      </c>
      <c r="E32" s="358" t="s">
        <v>297</v>
      </c>
      <c r="F32" s="358" t="s">
        <v>283</v>
      </c>
      <c r="G32" s="358" t="s">
        <v>288</v>
      </c>
      <c r="H32" s="467">
        <v>300</v>
      </c>
      <c r="I32" s="419">
        <v>300</v>
      </c>
      <c r="J32" s="419">
        <v>300</v>
      </c>
      <c r="K32" s="419">
        <f t="shared" si="0"/>
        <v>900</v>
      </c>
      <c r="L32" s="456"/>
      <c r="M32" s="456"/>
    </row>
    <row r="33" spans="1:16" ht="18" customHeight="1" x14ac:dyDescent="0.25">
      <c r="A33" s="579"/>
      <c r="B33" s="586"/>
      <c r="C33" s="384" t="s">
        <v>430</v>
      </c>
      <c r="D33" s="385" t="s">
        <v>284</v>
      </c>
      <c r="E33" s="385" t="s">
        <v>297</v>
      </c>
      <c r="F33" s="385" t="s">
        <v>283</v>
      </c>
      <c r="G33" s="385" t="s">
        <v>288</v>
      </c>
      <c r="H33" s="382">
        <v>54.999130000000001</v>
      </c>
      <c r="I33" s="382">
        <v>54.999130000000001</v>
      </c>
      <c r="J33" s="382">
        <v>54.999130000000001</v>
      </c>
      <c r="K33" s="382">
        <f t="shared" si="0"/>
        <v>164.99739</v>
      </c>
      <c r="L33" s="382"/>
      <c r="M33" s="382"/>
      <c r="N33" s="404" t="s">
        <v>371</v>
      </c>
      <c r="O33" s="405">
        <f>H25+H32+H36+H40+H42+H44</f>
        <v>1150.47578</v>
      </c>
    </row>
    <row r="34" spans="1:16" ht="26.25" x14ac:dyDescent="0.25">
      <c r="A34" s="473" t="s">
        <v>333</v>
      </c>
      <c r="B34" s="474" t="s">
        <v>346</v>
      </c>
      <c r="C34" s="384" t="s">
        <v>430</v>
      </c>
      <c r="D34" s="385" t="s">
        <v>284</v>
      </c>
      <c r="E34" s="385" t="s">
        <v>297</v>
      </c>
      <c r="F34" s="385" t="s">
        <v>283</v>
      </c>
      <c r="G34" s="385" t="s">
        <v>288</v>
      </c>
      <c r="H34" s="382">
        <v>15</v>
      </c>
      <c r="I34" s="382">
        <v>15</v>
      </c>
      <c r="J34" s="382">
        <v>15</v>
      </c>
      <c r="K34" s="382">
        <f t="shared" si="0"/>
        <v>45</v>
      </c>
      <c r="L34" s="457"/>
      <c r="M34" s="457"/>
    </row>
    <row r="35" spans="1:16" ht="26.45" customHeight="1" x14ac:dyDescent="0.25">
      <c r="A35" s="544" t="s">
        <v>334</v>
      </c>
      <c r="B35" s="563" t="s">
        <v>385</v>
      </c>
      <c r="C35" s="384" t="s">
        <v>430</v>
      </c>
      <c r="D35" s="385" t="s">
        <v>284</v>
      </c>
      <c r="E35" s="385" t="s">
        <v>297</v>
      </c>
      <c r="F35" s="385" t="s">
        <v>283</v>
      </c>
      <c r="G35" s="385" t="s">
        <v>288</v>
      </c>
      <c r="H35" s="382">
        <v>100</v>
      </c>
      <c r="I35" s="382">
        <v>100</v>
      </c>
      <c r="J35" s="382">
        <v>100</v>
      </c>
      <c r="K35" s="382">
        <f t="shared" si="0"/>
        <v>300</v>
      </c>
      <c r="L35" s="457">
        <v>26184</v>
      </c>
      <c r="M35" s="457"/>
    </row>
    <row r="36" spans="1:16" x14ac:dyDescent="0.25">
      <c r="A36" s="571"/>
      <c r="B36" s="567"/>
      <c r="C36" s="478" t="s">
        <v>434</v>
      </c>
      <c r="D36" s="358" t="s">
        <v>284</v>
      </c>
      <c r="E36" s="358" t="s">
        <v>297</v>
      </c>
      <c r="F36" s="358" t="s">
        <v>283</v>
      </c>
      <c r="G36" s="358" t="s">
        <v>288</v>
      </c>
      <c r="H36" s="467">
        <v>50</v>
      </c>
      <c r="I36" s="419">
        <v>50</v>
      </c>
      <c r="J36" s="419">
        <v>50</v>
      </c>
      <c r="K36" s="419">
        <f t="shared" si="0"/>
        <v>150</v>
      </c>
      <c r="L36" s="456"/>
      <c r="M36" s="456"/>
      <c r="N36" s="341" t="s">
        <v>324</v>
      </c>
      <c r="O36" s="360">
        <f>O33-300.025</f>
        <v>850.45078000000001</v>
      </c>
    </row>
    <row r="37" spans="1:16" ht="26.25" x14ac:dyDescent="0.25">
      <c r="A37" s="473" t="s">
        <v>335</v>
      </c>
      <c r="B37" s="475" t="s">
        <v>347</v>
      </c>
      <c r="C37" s="384" t="s">
        <v>430</v>
      </c>
      <c r="D37" s="385" t="s">
        <v>284</v>
      </c>
      <c r="E37" s="385" t="s">
        <v>297</v>
      </c>
      <c r="F37" s="385" t="s">
        <v>283</v>
      </c>
      <c r="G37" s="385" t="s">
        <v>288</v>
      </c>
      <c r="H37" s="382">
        <v>100</v>
      </c>
      <c r="I37" s="382">
        <v>100</v>
      </c>
      <c r="J37" s="382">
        <v>100</v>
      </c>
      <c r="K37" s="382">
        <f t="shared" si="0"/>
        <v>300</v>
      </c>
      <c r="L37" s="457"/>
      <c r="M37" s="457"/>
      <c r="N37" s="341">
        <v>76.7</v>
      </c>
    </row>
    <row r="38" spans="1:16" ht="21" customHeight="1" x14ac:dyDescent="0.25">
      <c r="A38" s="473" t="s">
        <v>336</v>
      </c>
      <c r="B38" s="479" t="s">
        <v>348</v>
      </c>
      <c r="C38" s="380" t="s">
        <v>430</v>
      </c>
      <c r="D38" s="385" t="s">
        <v>284</v>
      </c>
      <c r="E38" s="385" t="s">
        <v>297</v>
      </c>
      <c r="F38" s="385" t="s">
        <v>283</v>
      </c>
      <c r="G38" s="385" t="s">
        <v>288</v>
      </c>
      <c r="H38" s="382">
        <v>50</v>
      </c>
      <c r="I38" s="382">
        <v>50</v>
      </c>
      <c r="J38" s="382">
        <v>50</v>
      </c>
      <c r="K38" s="382">
        <f t="shared" si="0"/>
        <v>150</v>
      </c>
      <c r="L38" s="457"/>
      <c r="M38" s="457"/>
      <c r="N38" s="360"/>
      <c r="O38" s="360"/>
      <c r="P38" s="360"/>
    </row>
    <row r="39" spans="1:16" ht="18" customHeight="1" x14ac:dyDescent="0.25">
      <c r="A39" s="473" t="s">
        <v>337</v>
      </c>
      <c r="B39" s="479" t="s">
        <v>386</v>
      </c>
      <c r="C39" s="380" t="s">
        <v>430</v>
      </c>
      <c r="D39" s="385" t="s">
        <v>284</v>
      </c>
      <c r="E39" s="385" t="s">
        <v>297</v>
      </c>
      <c r="F39" s="385" t="s">
        <v>283</v>
      </c>
      <c r="G39" s="385" t="s">
        <v>288</v>
      </c>
      <c r="H39" s="382">
        <v>70</v>
      </c>
      <c r="I39" s="382">
        <v>70</v>
      </c>
      <c r="J39" s="382">
        <v>70</v>
      </c>
      <c r="K39" s="382">
        <f>SUM(H39:J39)</f>
        <v>210</v>
      </c>
      <c r="L39" s="457"/>
      <c r="M39" s="457"/>
    </row>
    <row r="40" spans="1:16" ht="19.149999999999999" customHeight="1" x14ac:dyDescent="0.25">
      <c r="A40" s="544" t="s">
        <v>338</v>
      </c>
      <c r="B40" s="551" t="s">
        <v>429</v>
      </c>
      <c r="C40" s="478" t="s">
        <v>434</v>
      </c>
      <c r="D40" s="358" t="s">
        <v>284</v>
      </c>
      <c r="E40" s="358" t="s">
        <v>297</v>
      </c>
      <c r="F40" s="358" t="s">
        <v>283</v>
      </c>
      <c r="G40" s="358" t="s">
        <v>288</v>
      </c>
      <c r="H40" s="467">
        <f>40+500-34.52422</f>
        <v>505.47577999999999</v>
      </c>
      <c r="I40" s="419">
        <v>40</v>
      </c>
      <c r="J40" s="419">
        <v>40</v>
      </c>
      <c r="K40" s="419">
        <f>SUM(H40:J40)</f>
        <v>585.47577999999999</v>
      </c>
      <c r="L40" s="456"/>
      <c r="M40" s="456"/>
    </row>
    <row r="41" spans="1:16" ht="19.149999999999999" customHeight="1" x14ac:dyDescent="0.25">
      <c r="A41" s="570"/>
      <c r="B41" s="569"/>
      <c r="C41" s="380" t="s">
        <v>430</v>
      </c>
      <c r="D41" s="385" t="s">
        <v>284</v>
      </c>
      <c r="E41" s="385" t="s">
        <v>297</v>
      </c>
      <c r="F41" s="385" t="s">
        <v>283</v>
      </c>
      <c r="G41" s="385" t="s">
        <v>288</v>
      </c>
      <c r="H41" s="382">
        <f>500-22.28005</f>
        <v>477.71994999999998</v>
      </c>
      <c r="I41" s="382">
        <v>0</v>
      </c>
      <c r="J41" s="382">
        <v>0</v>
      </c>
      <c r="K41" s="382">
        <v>0</v>
      </c>
      <c r="L41" s="456"/>
      <c r="M41" s="456"/>
    </row>
    <row r="42" spans="1:16" ht="15.6" customHeight="1" x14ac:dyDescent="0.25">
      <c r="A42" s="473" t="s">
        <v>339</v>
      </c>
      <c r="B42" s="479" t="s">
        <v>349</v>
      </c>
      <c r="C42" s="478" t="s">
        <v>434</v>
      </c>
      <c r="D42" s="358" t="s">
        <v>284</v>
      </c>
      <c r="E42" s="358" t="s">
        <v>297</v>
      </c>
      <c r="F42" s="358" t="s">
        <v>283</v>
      </c>
      <c r="G42" s="358" t="s">
        <v>288</v>
      </c>
      <c r="H42" s="467">
        <v>105</v>
      </c>
      <c r="I42" s="419">
        <v>105</v>
      </c>
      <c r="J42" s="419">
        <v>105</v>
      </c>
      <c r="K42" s="419">
        <f>H42+I42+J42</f>
        <v>315</v>
      </c>
      <c r="L42" s="456"/>
      <c r="M42" s="456"/>
    </row>
    <row r="43" spans="1:16" ht="19.899999999999999" customHeight="1" x14ac:dyDescent="0.25">
      <c r="A43" s="473" t="s">
        <v>340</v>
      </c>
      <c r="B43" s="479" t="s">
        <v>388</v>
      </c>
      <c r="C43" s="380" t="s">
        <v>430</v>
      </c>
      <c r="D43" s="385" t="s">
        <v>284</v>
      </c>
      <c r="E43" s="385" t="s">
        <v>297</v>
      </c>
      <c r="F43" s="385" t="s">
        <v>283</v>
      </c>
      <c r="G43" s="385" t="s">
        <v>288</v>
      </c>
      <c r="H43" s="382">
        <v>50</v>
      </c>
      <c r="I43" s="382">
        <v>50</v>
      </c>
      <c r="J43" s="382">
        <v>50</v>
      </c>
      <c r="K43" s="382">
        <f>H43+I43+J43</f>
        <v>150</v>
      </c>
      <c r="L43" s="457"/>
      <c r="M43" s="457"/>
    </row>
    <row r="44" spans="1:16" ht="17.45" customHeight="1" x14ac:dyDescent="0.25">
      <c r="A44" s="400" t="s">
        <v>389</v>
      </c>
      <c r="B44" s="479" t="s">
        <v>387</v>
      </c>
      <c r="C44" s="478" t="s">
        <v>434</v>
      </c>
      <c r="D44" s="358" t="s">
        <v>284</v>
      </c>
      <c r="E44" s="358" t="s">
        <v>297</v>
      </c>
      <c r="F44" s="358" t="s">
        <v>283</v>
      </c>
      <c r="G44" s="358" t="s">
        <v>288</v>
      </c>
      <c r="H44" s="467">
        <v>100</v>
      </c>
      <c r="I44" s="419">
        <v>100</v>
      </c>
      <c r="J44" s="419">
        <v>100</v>
      </c>
      <c r="K44" s="419">
        <f>H44+I44+J44</f>
        <v>300</v>
      </c>
      <c r="L44" s="456"/>
      <c r="M44" s="456"/>
    </row>
    <row r="45" spans="1:16" hidden="1" x14ac:dyDescent="0.25">
      <c r="A45" s="399"/>
      <c r="B45" s="595" t="s">
        <v>215</v>
      </c>
      <c r="C45" s="596"/>
      <c r="D45" s="596"/>
      <c r="E45" s="596"/>
      <c r="F45" s="596"/>
      <c r="G45" s="596"/>
      <c r="H45" s="596"/>
      <c r="I45" s="596"/>
      <c r="J45" s="596"/>
      <c r="K45" s="597"/>
      <c r="L45" s="460"/>
      <c r="M45" s="460"/>
    </row>
    <row r="46" spans="1:16" ht="64.5" x14ac:dyDescent="0.25">
      <c r="A46" s="400" t="s">
        <v>350</v>
      </c>
      <c r="B46" s="479" t="s">
        <v>355</v>
      </c>
      <c r="C46" s="380" t="s">
        <v>430</v>
      </c>
      <c r="D46" s="385" t="s">
        <v>284</v>
      </c>
      <c r="E46" s="385" t="s">
        <v>297</v>
      </c>
      <c r="F46" s="385" t="s">
        <v>295</v>
      </c>
      <c r="G46" s="385" t="s">
        <v>285</v>
      </c>
      <c r="H46" s="382">
        <v>5</v>
      </c>
      <c r="I46" s="382">
        <v>5</v>
      </c>
      <c r="J46" s="382">
        <v>5</v>
      </c>
      <c r="K46" s="382">
        <f t="shared" si="0"/>
        <v>15</v>
      </c>
      <c r="L46" s="457"/>
      <c r="M46" s="457"/>
    </row>
    <row r="47" spans="1:16" ht="19.149999999999999" customHeight="1" x14ac:dyDescent="0.25">
      <c r="A47" s="400" t="s">
        <v>351</v>
      </c>
      <c r="B47" s="479" t="s">
        <v>354</v>
      </c>
      <c r="C47" s="589" t="s">
        <v>430</v>
      </c>
      <c r="D47" s="385">
        <v>162</v>
      </c>
      <c r="E47" s="385">
        <v>1101</v>
      </c>
      <c r="F47" s="385" t="s">
        <v>320</v>
      </c>
      <c r="G47" s="385">
        <v>621</v>
      </c>
      <c r="H47" s="382">
        <v>1406.4616000000001</v>
      </c>
      <c r="I47" s="382">
        <v>1406.4616000000001</v>
      </c>
      <c r="J47" s="382">
        <v>1406.4616000000001</v>
      </c>
      <c r="K47" s="382">
        <f>H47+I47+J47</f>
        <v>4219.3847999999998</v>
      </c>
      <c r="L47" s="457"/>
      <c r="M47" s="457"/>
    </row>
    <row r="48" spans="1:16" ht="0.6" hidden="1" customHeight="1" x14ac:dyDescent="0.25">
      <c r="A48" s="400"/>
      <c r="B48" s="379" t="s">
        <v>218</v>
      </c>
      <c r="C48" s="590"/>
      <c r="D48" s="383"/>
      <c r="E48" s="383"/>
      <c r="F48" s="383"/>
      <c r="G48" s="383"/>
      <c r="H48" s="365"/>
      <c r="I48" s="365"/>
      <c r="J48" s="365"/>
      <c r="K48" s="365">
        <f t="shared" si="0"/>
        <v>0</v>
      </c>
      <c r="L48" s="459"/>
      <c r="M48" s="459"/>
    </row>
    <row r="49" spans="1:15" ht="100.9" hidden="1" customHeight="1" x14ac:dyDescent="0.25">
      <c r="A49" s="400"/>
      <c r="B49" s="394" t="s">
        <v>271</v>
      </c>
      <c r="C49" s="380" t="s">
        <v>299</v>
      </c>
      <c r="D49" s="383"/>
      <c r="E49" s="383"/>
      <c r="F49" s="383"/>
      <c r="G49" s="383"/>
      <c r="H49" s="365"/>
      <c r="I49" s="365"/>
      <c r="J49" s="365"/>
      <c r="K49" s="365">
        <f t="shared" si="0"/>
        <v>0</v>
      </c>
      <c r="L49" s="459"/>
      <c r="M49" s="459"/>
    </row>
    <row r="50" spans="1:15" ht="105" hidden="1" customHeight="1" x14ac:dyDescent="0.25">
      <c r="A50" s="400"/>
      <c r="B50" s="394" t="s">
        <v>270</v>
      </c>
      <c r="C50" s="380" t="s">
        <v>299</v>
      </c>
      <c r="D50" s="383"/>
      <c r="E50" s="383"/>
      <c r="F50" s="383"/>
      <c r="G50" s="383"/>
      <c r="H50" s="365"/>
      <c r="I50" s="365"/>
      <c r="J50" s="365"/>
      <c r="K50" s="365">
        <f t="shared" si="0"/>
        <v>0</v>
      </c>
      <c r="L50" s="459"/>
      <c r="M50" s="459"/>
    </row>
    <row r="51" spans="1:15" ht="57" customHeight="1" x14ac:dyDescent="0.25">
      <c r="A51" s="544" t="s">
        <v>352</v>
      </c>
      <c r="B51" s="601" t="s">
        <v>353</v>
      </c>
      <c r="C51" s="589" t="s">
        <v>430</v>
      </c>
      <c r="D51" s="385">
        <v>162</v>
      </c>
      <c r="E51" s="385">
        <v>1101</v>
      </c>
      <c r="F51" s="385" t="s">
        <v>320</v>
      </c>
      <c r="G51" s="385">
        <v>621</v>
      </c>
      <c r="H51" s="382">
        <v>1430.7683999999999</v>
      </c>
      <c r="I51" s="382">
        <v>1430.7683999999999</v>
      </c>
      <c r="J51" s="382">
        <v>1430.7683999999999</v>
      </c>
      <c r="K51" s="382">
        <f t="shared" si="0"/>
        <v>4292.3051999999998</v>
      </c>
      <c r="L51" s="457"/>
      <c r="M51" s="457">
        <f>L61-103175.73211</f>
        <v>-2.5500000000029104</v>
      </c>
      <c r="N51" s="360"/>
    </row>
    <row r="52" spans="1:15" x14ac:dyDescent="0.25">
      <c r="A52" s="571"/>
      <c r="B52" s="602"/>
      <c r="C52" s="590"/>
      <c r="D52" s="385">
        <v>162</v>
      </c>
      <c r="E52" s="385" t="s">
        <v>297</v>
      </c>
      <c r="F52" s="385" t="s">
        <v>292</v>
      </c>
      <c r="G52" s="385" t="s">
        <v>288</v>
      </c>
      <c r="H52" s="421">
        <v>0</v>
      </c>
      <c r="I52" s="421">
        <v>0</v>
      </c>
      <c r="J52" s="421">
        <v>0</v>
      </c>
      <c r="K52" s="421">
        <f t="shared" si="0"/>
        <v>0</v>
      </c>
      <c r="L52" s="461"/>
      <c r="M52" s="461"/>
    </row>
    <row r="53" spans="1:15" x14ac:dyDescent="0.25">
      <c r="A53" s="400" t="s">
        <v>414</v>
      </c>
      <c r="B53" s="479" t="s">
        <v>409</v>
      </c>
      <c r="C53" s="478" t="s">
        <v>434</v>
      </c>
      <c r="D53" s="478" t="s">
        <v>284</v>
      </c>
      <c r="E53" s="478" t="s">
        <v>297</v>
      </c>
      <c r="F53" s="478" t="s">
        <v>292</v>
      </c>
      <c r="G53" s="478" t="s">
        <v>285</v>
      </c>
      <c r="H53" s="419">
        <v>627.9</v>
      </c>
      <c r="I53" s="419">
        <v>0</v>
      </c>
      <c r="J53" s="419">
        <v>0</v>
      </c>
      <c r="K53" s="419">
        <f t="shared" ref="K53:K55" si="1">H53+I53+J53</f>
        <v>627.9</v>
      </c>
      <c r="L53" s="462"/>
      <c r="M53" s="462"/>
    </row>
    <row r="54" spans="1:15" ht="19.149999999999999" customHeight="1" x14ac:dyDescent="0.25">
      <c r="A54" s="561" t="s">
        <v>415</v>
      </c>
      <c r="B54" s="563" t="s">
        <v>410</v>
      </c>
      <c r="C54" s="565" t="s">
        <v>430</v>
      </c>
      <c r="D54" s="380" t="s">
        <v>284</v>
      </c>
      <c r="E54" s="380" t="s">
        <v>297</v>
      </c>
      <c r="F54" s="380" t="s">
        <v>411</v>
      </c>
      <c r="G54" s="380">
        <v>622</v>
      </c>
      <c r="H54" s="382">
        <v>50</v>
      </c>
      <c r="I54" s="382">
        <v>0</v>
      </c>
      <c r="J54" s="382">
        <v>0</v>
      </c>
      <c r="K54" s="382">
        <f>H54+I54+J54</f>
        <v>50</v>
      </c>
      <c r="L54" s="462"/>
      <c r="M54" s="462"/>
    </row>
    <row r="55" spans="1:15" ht="27.6" customHeight="1" x14ac:dyDescent="0.25">
      <c r="A55" s="562"/>
      <c r="B55" s="564"/>
      <c r="C55" s="566"/>
      <c r="D55" s="380" t="s">
        <v>284</v>
      </c>
      <c r="E55" s="380" t="s">
        <v>297</v>
      </c>
      <c r="F55" s="380" t="s">
        <v>411</v>
      </c>
      <c r="G55" s="380" t="s">
        <v>285</v>
      </c>
      <c r="H55" s="382">
        <v>3150</v>
      </c>
      <c r="I55" s="382">
        <v>0</v>
      </c>
      <c r="J55" s="382">
        <v>0</v>
      </c>
      <c r="K55" s="382">
        <f t="shared" si="1"/>
        <v>3150</v>
      </c>
      <c r="L55" s="462"/>
      <c r="M55" s="462"/>
    </row>
    <row r="56" spans="1:15" ht="25.9" customHeight="1" x14ac:dyDescent="0.25">
      <c r="A56" s="591" t="s">
        <v>356</v>
      </c>
      <c r="B56" s="580" t="s">
        <v>219</v>
      </c>
      <c r="C56" s="388" t="s">
        <v>22</v>
      </c>
      <c r="D56" s="390"/>
      <c r="E56" s="390"/>
      <c r="F56" s="390"/>
      <c r="G56" s="390"/>
      <c r="H56" s="422">
        <f>H58+H59</f>
        <v>135590.23632</v>
      </c>
      <c r="I56" s="423">
        <f>I58+I59</f>
        <v>106459.88086999999</v>
      </c>
      <c r="J56" s="423">
        <f>J58+J59</f>
        <v>106459.88086999999</v>
      </c>
      <c r="K56" s="423">
        <f>SUM(H56:J56)</f>
        <v>348509.99806000001</v>
      </c>
      <c r="L56" s="455"/>
      <c r="M56" s="455"/>
    </row>
    <row r="57" spans="1:15" ht="32.450000000000003" hidden="1" customHeight="1" x14ac:dyDescent="0.25">
      <c r="A57" s="592"/>
      <c r="B57" s="581"/>
      <c r="C57" s="381" t="s">
        <v>331</v>
      </c>
      <c r="D57" s="358"/>
      <c r="E57" s="358"/>
      <c r="F57" s="358"/>
      <c r="G57" s="358"/>
      <c r="H57" s="426">
        <f>H58+H59</f>
        <v>135590.23632</v>
      </c>
      <c r="I57" s="419">
        <f>I58+I59</f>
        <v>106459.88086999999</v>
      </c>
      <c r="J57" s="419">
        <f>J58+J59</f>
        <v>106459.88086999999</v>
      </c>
      <c r="K57" s="419">
        <f t="shared" si="0"/>
        <v>348509.99806000001</v>
      </c>
      <c r="L57" s="456"/>
      <c r="M57" s="456"/>
      <c r="N57" s="360"/>
    </row>
    <row r="58" spans="1:15" ht="33" customHeight="1" x14ac:dyDescent="0.25">
      <c r="A58" s="592"/>
      <c r="B58" s="581"/>
      <c r="C58" s="384" t="s">
        <v>441</v>
      </c>
      <c r="D58" s="385"/>
      <c r="E58" s="385"/>
      <c r="F58" s="385"/>
      <c r="G58" s="385"/>
      <c r="H58" s="382">
        <f>H60+H62+H64+H72+H74+H78+H80+H88+H89+H90+H92+H95</f>
        <v>78099.518680000008</v>
      </c>
      <c r="I58" s="382">
        <f>I60+I64+I66+I72+I74+I78+I80+I82+I84+I86+I88</f>
        <v>61866.342980000001</v>
      </c>
      <c r="J58" s="382">
        <f>J60+J64+J66+J72+J74+J78+J80+J82+J84+J86+J88</f>
        <v>61866.342980000001</v>
      </c>
      <c r="K58" s="382">
        <f>H58+I58+J58</f>
        <v>201832.20464000001</v>
      </c>
      <c r="L58" s="456"/>
      <c r="M58" s="456">
        <f>L61-103173.18211</f>
        <v>0</v>
      </c>
    </row>
    <row r="59" spans="1:15" ht="35.450000000000003" customHeight="1" x14ac:dyDescent="0.25">
      <c r="A59" s="593"/>
      <c r="B59" s="582"/>
      <c r="C59" s="477" t="s">
        <v>439</v>
      </c>
      <c r="D59" s="358"/>
      <c r="E59" s="358"/>
      <c r="F59" s="358"/>
      <c r="G59" s="358"/>
      <c r="H59" s="419">
        <f>H61+H63+H65+H73+H75+H79+H81+H91+H93+H94+H96</f>
        <v>57490.717639999988</v>
      </c>
      <c r="I59" s="419">
        <f>I61+I65+I67+I73+I75+I79+I81+I83+I85+I87</f>
        <v>44593.53789</v>
      </c>
      <c r="J59" s="419">
        <f>J61+J65+J73+J67+J75+J79+J81+J83+J85+J87</f>
        <v>44593.53789</v>
      </c>
      <c r="K59" s="419">
        <f>SUM(H59:J59)</f>
        <v>146677.79342</v>
      </c>
      <c r="L59" s="456"/>
      <c r="M59" s="456"/>
      <c r="N59" s="360"/>
    </row>
    <row r="60" spans="1:15" ht="16.149999999999999" customHeight="1" x14ac:dyDescent="0.25">
      <c r="A60" s="578" t="s">
        <v>163</v>
      </c>
      <c r="B60" s="406" t="s">
        <v>316</v>
      </c>
      <c r="C60" s="380" t="s">
        <v>430</v>
      </c>
      <c r="D60" s="383" t="s">
        <v>284</v>
      </c>
      <c r="E60" s="383" t="s">
        <v>297</v>
      </c>
      <c r="F60" s="383" t="s">
        <v>287</v>
      </c>
      <c r="G60" s="383" t="s">
        <v>288</v>
      </c>
      <c r="H60" s="382">
        <v>60041.86</v>
      </c>
      <c r="I60" s="382">
        <v>60088.86</v>
      </c>
      <c r="J60" s="382">
        <v>60088.86</v>
      </c>
      <c r="K60" s="382">
        <f t="shared" si="0"/>
        <v>180219.58000000002</v>
      </c>
      <c r="L60" s="457"/>
      <c r="M60" s="457"/>
      <c r="N60" s="360"/>
      <c r="O60" s="360"/>
    </row>
    <row r="61" spans="1:15" ht="25.15" customHeight="1" x14ac:dyDescent="0.25">
      <c r="A61" s="571"/>
      <c r="B61" s="407" t="s">
        <v>363</v>
      </c>
      <c r="C61" s="478" t="s">
        <v>434</v>
      </c>
      <c r="D61" s="359" t="s">
        <v>284</v>
      </c>
      <c r="E61" s="359" t="s">
        <v>297</v>
      </c>
      <c r="F61" s="359" t="s">
        <v>287</v>
      </c>
      <c r="G61" s="359" t="s">
        <v>288</v>
      </c>
      <c r="H61" s="419">
        <f>43133.87211-2.55</f>
        <v>43131.322109999994</v>
      </c>
      <c r="I61" s="419">
        <v>43220.02</v>
      </c>
      <c r="J61" s="419">
        <v>43220.02</v>
      </c>
      <c r="K61" s="419">
        <f t="shared" si="0"/>
        <v>129571.36210999999</v>
      </c>
      <c r="L61" s="456">
        <f>H61+H60</f>
        <v>103173.18210999999</v>
      </c>
      <c r="M61" s="456"/>
      <c r="N61" s="360"/>
    </row>
    <row r="62" spans="1:15" ht="25.15" customHeight="1" x14ac:dyDescent="0.25">
      <c r="A62" s="578" t="s">
        <v>164</v>
      </c>
      <c r="B62" s="406" t="s">
        <v>316</v>
      </c>
      <c r="C62" s="380" t="s">
        <v>430</v>
      </c>
      <c r="D62" s="383" t="s">
        <v>284</v>
      </c>
      <c r="E62" s="383" t="s">
        <v>297</v>
      </c>
      <c r="F62" s="383" t="s">
        <v>287</v>
      </c>
      <c r="G62" s="383" t="s">
        <v>285</v>
      </c>
      <c r="H62" s="382">
        <v>47</v>
      </c>
      <c r="I62" s="382">
        <v>0</v>
      </c>
      <c r="J62" s="382">
        <v>0</v>
      </c>
      <c r="K62" s="382">
        <v>0</v>
      </c>
      <c r="L62" s="456"/>
      <c r="M62" s="456"/>
      <c r="N62" s="360"/>
    </row>
    <row r="63" spans="1:15" ht="25.15" customHeight="1" x14ac:dyDescent="0.25">
      <c r="A63" s="571"/>
      <c r="B63" s="407" t="s">
        <v>363</v>
      </c>
      <c r="C63" s="478" t="s">
        <v>434</v>
      </c>
      <c r="D63" s="359" t="s">
        <v>284</v>
      </c>
      <c r="E63" s="359" t="s">
        <v>297</v>
      </c>
      <c r="F63" s="359" t="s">
        <v>287</v>
      </c>
      <c r="G63" s="359" t="s">
        <v>285</v>
      </c>
      <c r="H63" s="419">
        <f>105.33789+2.55</f>
        <v>107.88789</v>
      </c>
      <c r="I63" s="419">
        <v>0</v>
      </c>
      <c r="J63" s="419">
        <v>0</v>
      </c>
      <c r="K63" s="419">
        <v>0</v>
      </c>
      <c r="L63" s="456">
        <f>H63+H62</f>
        <v>154.88789</v>
      </c>
      <c r="M63" s="456">
        <f>L63-154.88789</f>
        <v>0</v>
      </c>
      <c r="N63" s="360"/>
    </row>
    <row r="64" spans="1:15" ht="22.15" customHeight="1" x14ac:dyDescent="0.25">
      <c r="A64" s="544" t="s">
        <v>357</v>
      </c>
      <c r="B64" s="563" t="s">
        <v>407</v>
      </c>
      <c r="C64" s="380" t="s">
        <v>430</v>
      </c>
      <c r="D64" s="383" t="s">
        <v>284</v>
      </c>
      <c r="E64" s="383" t="s">
        <v>297</v>
      </c>
      <c r="F64" s="383" t="s">
        <v>317</v>
      </c>
      <c r="G64" s="383" t="s">
        <v>288</v>
      </c>
      <c r="H64" s="382">
        <v>1100</v>
      </c>
      <c r="I64" s="382">
        <v>1100</v>
      </c>
      <c r="J64" s="382">
        <v>1100</v>
      </c>
      <c r="K64" s="382">
        <f t="shared" si="0"/>
        <v>3300</v>
      </c>
      <c r="L64" s="457"/>
      <c r="M64" s="457"/>
      <c r="N64" s="360"/>
    </row>
    <row r="65" spans="1:14" ht="16.899999999999999" customHeight="1" x14ac:dyDescent="0.25">
      <c r="A65" s="571"/>
      <c r="B65" s="583"/>
      <c r="C65" s="478" t="s">
        <v>434</v>
      </c>
      <c r="D65" s="359" t="s">
        <v>284</v>
      </c>
      <c r="E65" s="359" t="s">
        <v>297</v>
      </c>
      <c r="F65" s="359" t="s">
        <v>317</v>
      </c>
      <c r="G65" s="359" t="s">
        <v>288</v>
      </c>
      <c r="H65" s="419">
        <v>741.36</v>
      </c>
      <c r="I65" s="419">
        <v>741.36</v>
      </c>
      <c r="J65" s="419">
        <v>741.36</v>
      </c>
      <c r="K65" s="419">
        <f t="shared" si="0"/>
        <v>2224.08</v>
      </c>
      <c r="L65" s="456"/>
      <c r="M65" s="456"/>
    </row>
    <row r="66" spans="1:14" ht="25.15" hidden="1" customHeight="1" x14ac:dyDescent="0.25">
      <c r="A66" s="544" t="s">
        <v>358</v>
      </c>
      <c r="B66" s="563" t="s">
        <v>223</v>
      </c>
      <c r="C66" s="380" t="s">
        <v>299</v>
      </c>
      <c r="D66" s="383" t="s">
        <v>284</v>
      </c>
      <c r="E66" s="383" t="s">
        <v>297</v>
      </c>
      <c r="F66" s="383" t="s">
        <v>318</v>
      </c>
      <c r="G66" s="383" t="s">
        <v>288</v>
      </c>
      <c r="H66" s="365">
        <v>0</v>
      </c>
      <c r="I66" s="365">
        <v>0</v>
      </c>
      <c r="J66" s="365">
        <v>0</v>
      </c>
      <c r="K66" s="365">
        <f t="shared" si="0"/>
        <v>0</v>
      </c>
      <c r="L66" s="459"/>
      <c r="M66" s="459"/>
    </row>
    <row r="67" spans="1:14" ht="49.15" hidden="1" customHeight="1" x14ac:dyDescent="0.25">
      <c r="A67" s="568"/>
      <c r="B67" s="583"/>
      <c r="C67" s="377" t="s">
        <v>298</v>
      </c>
      <c r="D67" s="359" t="s">
        <v>284</v>
      </c>
      <c r="E67" s="359" t="s">
        <v>297</v>
      </c>
      <c r="F67" s="359" t="s">
        <v>318</v>
      </c>
      <c r="G67" s="359" t="s">
        <v>288</v>
      </c>
      <c r="H67" s="365">
        <v>0</v>
      </c>
      <c r="I67" s="365">
        <v>0</v>
      </c>
      <c r="J67" s="365">
        <v>0</v>
      </c>
      <c r="K67" s="365">
        <f t="shared" si="0"/>
        <v>0</v>
      </c>
      <c r="L67" s="459"/>
      <c r="M67" s="459"/>
    </row>
    <row r="68" spans="1:14" ht="15" hidden="1" customHeight="1" x14ac:dyDescent="0.25">
      <c r="A68" s="400"/>
      <c r="B68" s="572" t="s">
        <v>224</v>
      </c>
      <c r="C68" s="366" t="s">
        <v>299</v>
      </c>
      <c r="D68" s="367" t="s">
        <v>284</v>
      </c>
      <c r="E68" s="367" t="s">
        <v>286</v>
      </c>
      <c r="F68" s="367" t="s">
        <v>293</v>
      </c>
      <c r="G68" s="367" t="s">
        <v>288</v>
      </c>
      <c r="H68" s="365"/>
      <c r="I68" s="365"/>
      <c r="J68" s="365"/>
      <c r="K68" s="365">
        <f t="shared" si="0"/>
        <v>0</v>
      </c>
      <c r="L68" s="459"/>
      <c r="M68" s="459"/>
    </row>
    <row r="69" spans="1:14" ht="18" hidden="1" customHeight="1" x14ac:dyDescent="0.25">
      <c r="A69" s="400"/>
      <c r="B69" s="573"/>
      <c r="C69" s="366" t="s">
        <v>298</v>
      </c>
      <c r="D69" s="367"/>
      <c r="E69" s="367"/>
      <c r="F69" s="367"/>
      <c r="G69" s="367"/>
      <c r="H69" s="365"/>
      <c r="I69" s="365"/>
      <c r="J69" s="365"/>
      <c r="K69" s="365">
        <f t="shared" si="0"/>
        <v>0</v>
      </c>
      <c r="L69" s="459"/>
      <c r="M69" s="459"/>
    </row>
    <row r="70" spans="1:14" ht="27.6" hidden="1" customHeight="1" x14ac:dyDescent="0.25">
      <c r="A70" s="400"/>
      <c r="B70" s="574" t="s">
        <v>312</v>
      </c>
      <c r="C70" s="366" t="s">
        <v>299</v>
      </c>
      <c r="D70" s="367" t="s">
        <v>284</v>
      </c>
      <c r="E70" s="367" t="s">
        <v>286</v>
      </c>
      <c r="F70" s="367" t="s">
        <v>294</v>
      </c>
      <c r="G70" s="367" t="s">
        <v>288</v>
      </c>
      <c r="H70" s="365"/>
      <c r="I70" s="365"/>
      <c r="J70" s="365"/>
      <c r="K70" s="365">
        <f t="shared" si="0"/>
        <v>0</v>
      </c>
      <c r="L70" s="459"/>
      <c r="M70" s="459"/>
    </row>
    <row r="71" spans="1:14" ht="36" hidden="1" customHeight="1" x14ac:dyDescent="0.25">
      <c r="A71" s="400"/>
      <c r="B71" s="575"/>
      <c r="C71" s="366" t="s">
        <v>298</v>
      </c>
      <c r="D71" s="367" t="s">
        <v>284</v>
      </c>
      <c r="E71" s="367" t="s">
        <v>286</v>
      </c>
      <c r="F71" s="367" t="s">
        <v>294</v>
      </c>
      <c r="G71" s="367" t="s">
        <v>288</v>
      </c>
      <c r="H71" s="365"/>
      <c r="I71" s="365"/>
      <c r="J71" s="365"/>
      <c r="K71" s="365">
        <f t="shared" si="0"/>
        <v>0</v>
      </c>
      <c r="L71" s="459"/>
      <c r="M71" s="459"/>
    </row>
    <row r="72" spans="1:14" ht="21" customHeight="1" x14ac:dyDescent="0.25">
      <c r="A72" s="544" t="s">
        <v>390</v>
      </c>
      <c r="B72" s="576" t="s">
        <v>225</v>
      </c>
      <c r="C72" s="380" t="s">
        <v>430</v>
      </c>
      <c r="D72" s="383" t="s">
        <v>284</v>
      </c>
      <c r="E72" s="383" t="s">
        <v>297</v>
      </c>
      <c r="F72" s="383" t="s">
        <v>289</v>
      </c>
      <c r="G72" s="383" t="s">
        <v>288</v>
      </c>
      <c r="H72" s="382">
        <v>450</v>
      </c>
      <c r="I72" s="382">
        <v>450</v>
      </c>
      <c r="J72" s="382">
        <v>450</v>
      </c>
      <c r="K72" s="382">
        <f t="shared" si="0"/>
        <v>1350</v>
      </c>
      <c r="L72" s="457"/>
      <c r="M72" s="457"/>
    </row>
    <row r="73" spans="1:14" ht="18" customHeight="1" x14ac:dyDescent="0.25">
      <c r="A73" s="571"/>
      <c r="B73" s="577"/>
      <c r="C73" s="478" t="s">
        <v>434</v>
      </c>
      <c r="D73" s="359" t="s">
        <v>284</v>
      </c>
      <c r="E73" s="359" t="s">
        <v>297</v>
      </c>
      <c r="F73" s="359" t="s">
        <v>289</v>
      </c>
      <c r="G73" s="359" t="s">
        <v>288</v>
      </c>
      <c r="H73" s="419">
        <v>450</v>
      </c>
      <c r="I73" s="419">
        <v>450</v>
      </c>
      <c r="J73" s="419">
        <v>450</v>
      </c>
      <c r="K73" s="419">
        <f t="shared" si="0"/>
        <v>1350</v>
      </c>
      <c r="L73" s="456"/>
      <c r="M73" s="456"/>
    </row>
    <row r="74" spans="1:14" ht="16.149999999999999" customHeight="1" x14ac:dyDescent="0.25">
      <c r="A74" s="544" t="s">
        <v>359</v>
      </c>
      <c r="B74" s="563" t="s">
        <v>327</v>
      </c>
      <c r="C74" s="380" t="s">
        <v>430</v>
      </c>
      <c r="D74" s="385" t="s">
        <v>284</v>
      </c>
      <c r="E74" s="385" t="s">
        <v>297</v>
      </c>
      <c r="F74" s="385" t="s">
        <v>328</v>
      </c>
      <c r="G74" s="385" t="s">
        <v>285</v>
      </c>
      <c r="H74" s="420">
        <v>4.3662200000000002</v>
      </c>
      <c r="I74" s="420">
        <v>2.4</v>
      </c>
      <c r="J74" s="420">
        <v>2.4</v>
      </c>
      <c r="K74" s="382">
        <f>H74+I74+J74</f>
        <v>9.1662200000000009</v>
      </c>
      <c r="L74" s="457"/>
      <c r="M74" s="457"/>
    </row>
    <row r="75" spans="1:14" ht="19.149999999999999" customHeight="1" x14ac:dyDescent="0.25">
      <c r="A75" s="545"/>
      <c r="B75" s="567"/>
      <c r="C75" s="478" t="s">
        <v>434</v>
      </c>
      <c r="D75" s="358" t="s">
        <v>284</v>
      </c>
      <c r="E75" s="358" t="s">
        <v>297</v>
      </c>
      <c r="F75" s="358" t="s">
        <v>328</v>
      </c>
      <c r="G75" s="358" t="s">
        <v>285</v>
      </c>
      <c r="H75" s="467">
        <v>21.285299999999999</v>
      </c>
      <c r="I75" s="419">
        <v>7.07491</v>
      </c>
      <c r="J75" s="419">
        <v>7.07491</v>
      </c>
      <c r="K75" s="419">
        <f>SUM(H75:J75)</f>
        <v>35.435119999999998</v>
      </c>
      <c r="L75" s="456"/>
      <c r="M75" s="456"/>
      <c r="N75" s="450">
        <f>H75+H74</f>
        <v>25.651519999999998</v>
      </c>
    </row>
    <row r="76" spans="1:14" ht="38.450000000000003" hidden="1" customHeight="1" x14ac:dyDescent="0.25">
      <c r="A76" s="400"/>
      <c r="B76" s="572" t="s">
        <v>230</v>
      </c>
      <c r="C76" s="366" t="s">
        <v>300</v>
      </c>
      <c r="D76" s="367" t="s">
        <v>284</v>
      </c>
      <c r="E76" s="367" t="s">
        <v>286</v>
      </c>
      <c r="F76" s="367" t="s">
        <v>296</v>
      </c>
      <c r="G76" s="367" t="s">
        <v>285</v>
      </c>
      <c r="H76" s="365"/>
      <c r="I76" s="365"/>
      <c r="J76" s="365"/>
      <c r="K76" s="365"/>
      <c r="L76" s="459"/>
      <c r="M76" s="459"/>
    </row>
    <row r="77" spans="1:14" ht="38.450000000000003" hidden="1" customHeight="1" x14ac:dyDescent="0.25">
      <c r="A77" s="400"/>
      <c r="B77" s="573"/>
      <c r="C77" s="366" t="s">
        <v>298</v>
      </c>
      <c r="D77" s="367"/>
      <c r="E77" s="367"/>
      <c r="F77" s="367"/>
      <c r="G77" s="367"/>
      <c r="H77" s="365"/>
      <c r="I77" s="365"/>
      <c r="J77" s="365"/>
      <c r="K77" s="365"/>
      <c r="L77" s="459"/>
      <c r="M77" s="459"/>
    </row>
    <row r="78" spans="1:14" ht="28.15" customHeight="1" x14ac:dyDescent="0.25">
      <c r="A78" s="400" t="s">
        <v>360</v>
      </c>
      <c r="B78" s="479" t="s">
        <v>380</v>
      </c>
      <c r="C78" s="380" t="s">
        <v>430</v>
      </c>
      <c r="D78" s="380" t="s">
        <v>284</v>
      </c>
      <c r="E78" s="380" t="s">
        <v>297</v>
      </c>
      <c r="F78" s="380" t="s">
        <v>381</v>
      </c>
      <c r="G78" s="380" t="s">
        <v>285</v>
      </c>
      <c r="H78" s="382">
        <v>0</v>
      </c>
      <c r="I78" s="382">
        <v>0</v>
      </c>
      <c r="J78" s="382">
        <v>0</v>
      </c>
      <c r="K78" s="382">
        <f t="shared" ref="K78:K79" si="2">H78+I78+J78</f>
        <v>0</v>
      </c>
      <c r="L78" s="457"/>
      <c r="M78" s="457"/>
    </row>
    <row r="79" spans="1:14" ht="54" customHeight="1" x14ac:dyDescent="0.25">
      <c r="A79" s="400" t="s">
        <v>406</v>
      </c>
      <c r="B79" s="479" t="s">
        <v>326</v>
      </c>
      <c r="C79" s="478" t="s">
        <v>434</v>
      </c>
      <c r="D79" s="478" t="s">
        <v>284</v>
      </c>
      <c r="E79" s="478" t="s">
        <v>297</v>
      </c>
      <c r="F79" s="478" t="s">
        <v>382</v>
      </c>
      <c r="G79" s="478" t="s">
        <v>285</v>
      </c>
      <c r="H79" s="419">
        <v>80.81</v>
      </c>
      <c r="I79" s="419">
        <v>100</v>
      </c>
      <c r="J79" s="419">
        <v>100</v>
      </c>
      <c r="K79" s="419">
        <f t="shared" si="2"/>
        <v>280.81</v>
      </c>
      <c r="L79" s="456"/>
      <c r="M79" s="456"/>
    </row>
    <row r="80" spans="1:14" ht="18.600000000000001" customHeight="1" x14ac:dyDescent="0.25">
      <c r="A80" s="544" t="s">
        <v>391</v>
      </c>
      <c r="B80" s="563" t="s">
        <v>329</v>
      </c>
      <c r="C80" s="380" t="s">
        <v>430</v>
      </c>
      <c r="D80" s="385" t="s">
        <v>284</v>
      </c>
      <c r="E80" s="385" t="s">
        <v>297</v>
      </c>
      <c r="F80" s="385" t="s">
        <v>330</v>
      </c>
      <c r="G80" s="385" t="s">
        <v>285</v>
      </c>
      <c r="H80" s="382">
        <v>95.396810000000002</v>
      </c>
      <c r="I80" s="382">
        <v>75.082980000000006</v>
      </c>
      <c r="J80" s="382">
        <v>75.082980000000006</v>
      </c>
      <c r="K80" s="382">
        <f>H80+I80+J80</f>
        <v>245.56277</v>
      </c>
      <c r="L80" s="457"/>
      <c r="M80" s="457"/>
      <c r="N80" s="360">
        <f>H80+H81</f>
        <v>190.79362</v>
      </c>
    </row>
    <row r="81" spans="1:13" ht="20.45" customHeight="1" x14ac:dyDescent="0.25">
      <c r="A81" s="571"/>
      <c r="B81" s="564"/>
      <c r="C81" s="478" t="s">
        <v>434</v>
      </c>
      <c r="D81" s="358" t="s">
        <v>284</v>
      </c>
      <c r="E81" s="358" t="s">
        <v>297</v>
      </c>
      <c r="F81" s="358" t="s">
        <v>330</v>
      </c>
      <c r="G81" s="358" t="s">
        <v>285</v>
      </c>
      <c r="H81" s="467">
        <v>95.396810000000002</v>
      </c>
      <c r="I81" s="419">
        <v>75.082980000000006</v>
      </c>
      <c r="J81" s="419">
        <v>75.082980000000006</v>
      </c>
      <c r="K81" s="419">
        <f>SUM(H81:J81)</f>
        <v>245.56277</v>
      </c>
      <c r="L81" s="456"/>
      <c r="M81" s="456"/>
    </row>
    <row r="82" spans="1:13" ht="12.6" hidden="1" customHeight="1" x14ac:dyDescent="0.25">
      <c r="A82" s="544" t="s">
        <v>364</v>
      </c>
      <c r="B82" s="584" t="s">
        <v>368</v>
      </c>
      <c r="C82" s="380" t="s">
        <v>299</v>
      </c>
      <c r="D82" s="385" t="s">
        <v>284</v>
      </c>
      <c r="E82" s="385" t="s">
        <v>366</v>
      </c>
      <c r="F82" s="385" t="s">
        <v>317</v>
      </c>
      <c r="G82" s="385" t="s">
        <v>288</v>
      </c>
      <c r="H82" s="365"/>
      <c r="I82" s="365"/>
      <c r="J82" s="365"/>
      <c r="K82" s="365">
        <f t="shared" ref="K82:K88" si="3">H82+I82+J82</f>
        <v>0</v>
      </c>
      <c r="L82" s="459"/>
      <c r="M82" s="459"/>
    </row>
    <row r="83" spans="1:13" ht="18.600000000000001" hidden="1" customHeight="1" x14ac:dyDescent="0.25">
      <c r="A83" s="568"/>
      <c r="B83" s="585"/>
      <c r="C83" s="403" t="s">
        <v>298</v>
      </c>
      <c r="D83" s="358" t="s">
        <v>284</v>
      </c>
      <c r="E83" s="358" t="s">
        <v>366</v>
      </c>
      <c r="F83" s="358" t="s">
        <v>317</v>
      </c>
      <c r="G83" s="358" t="s">
        <v>288</v>
      </c>
      <c r="H83" s="365"/>
      <c r="I83" s="365"/>
      <c r="J83" s="365"/>
      <c r="K83" s="365">
        <f t="shared" si="3"/>
        <v>0</v>
      </c>
      <c r="L83" s="459"/>
      <c r="M83" s="459"/>
    </row>
    <row r="84" spans="1:13" ht="16.899999999999999" hidden="1" customHeight="1" x14ac:dyDescent="0.25">
      <c r="A84" s="544" t="s">
        <v>365</v>
      </c>
      <c r="B84" s="584" t="s">
        <v>368</v>
      </c>
      <c r="C84" s="380" t="s">
        <v>299</v>
      </c>
      <c r="D84" s="383" t="s">
        <v>284</v>
      </c>
      <c r="E84" s="383" t="s">
        <v>366</v>
      </c>
      <c r="F84" s="383" t="s">
        <v>369</v>
      </c>
      <c r="G84" s="383" t="s">
        <v>288</v>
      </c>
      <c r="H84" s="365"/>
      <c r="I84" s="365"/>
      <c r="J84" s="365"/>
      <c r="K84" s="365">
        <f t="shared" si="3"/>
        <v>0</v>
      </c>
      <c r="L84" s="459"/>
      <c r="M84" s="459"/>
    </row>
    <row r="85" spans="1:13" ht="10.15" hidden="1" customHeight="1" x14ac:dyDescent="0.25">
      <c r="A85" s="568"/>
      <c r="B85" s="585"/>
      <c r="C85" s="403" t="s">
        <v>298</v>
      </c>
      <c r="D85" s="359" t="s">
        <v>284</v>
      </c>
      <c r="E85" s="359" t="s">
        <v>366</v>
      </c>
      <c r="F85" s="359" t="s">
        <v>369</v>
      </c>
      <c r="G85" s="359" t="s">
        <v>288</v>
      </c>
      <c r="H85" s="365"/>
      <c r="I85" s="365"/>
      <c r="J85" s="365"/>
      <c r="K85" s="365">
        <f t="shared" si="3"/>
        <v>0</v>
      </c>
      <c r="L85" s="459"/>
      <c r="M85" s="459"/>
    </row>
    <row r="86" spans="1:13" ht="10.15" hidden="1" customHeight="1" x14ac:dyDescent="0.25">
      <c r="A86" s="544" t="s">
        <v>365</v>
      </c>
      <c r="B86" s="402" t="s">
        <v>316</v>
      </c>
      <c r="C86" s="380" t="s">
        <v>299</v>
      </c>
      <c r="D86" s="383">
        <v>162</v>
      </c>
      <c r="E86" s="383" t="s">
        <v>366</v>
      </c>
      <c r="F86" s="383" t="s">
        <v>287</v>
      </c>
      <c r="G86" s="383" t="s">
        <v>288</v>
      </c>
      <c r="H86" s="365"/>
      <c r="I86" s="365"/>
      <c r="J86" s="365"/>
      <c r="K86" s="365">
        <f t="shared" si="3"/>
        <v>0</v>
      </c>
      <c r="L86" s="459"/>
      <c r="M86" s="459"/>
    </row>
    <row r="87" spans="1:13" ht="12" hidden="1" customHeight="1" x14ac:dyDescent="0.25">
      <c r="A87" s="568" t="s">
        <v>370</v>
      </c>
      <c r="B87" s="408" t="s">
        <v>379</v>
      </c>
      <c r="C87" s="403" t="s">
        <v>298</v>
      </c>
      <c r="D87" s="359">
        <v>162</v>
      </c>
      <c r="E87" s="359" t="s">
        <v>366</v>
      </c>
      <c r="F87" s="359" t="s">
        <v>287</v>
      </c>
      <c r="G87" s="359" t="s">
        <v>288</v>
      </c>
      <c r="H87" s="365"/>
      <c r="I87" s="365"/>
      <c r="J87" s="365"/>
      <c r="K87" s="365">
        <f t="shared" si="3"/>
        <v>0</v>
      </c>
      <c r="L87" s="459"/>
      <c r="M87" s="459"/>
    </row>
    <row r="88" spans="1:13" x14ac:dyDescent="0.25">
      <c r="A88" s="400" t="s">
        <v>362</v>
      </c>
      <c r="B88" s="484" t="s">
        <v>378</v>
      </c>
      <c r="C88" s="380" t="s">
        <v>430</v>
      </c>
      <c r="D88" s="383" t="s">
        <v>284</v>
      </c>
      <c r="E88" s="383" t="s">
        <v>297</v>
      </c>
      <c r="F88" s="383" t="s">
        <v>367</v>
      </c>
      <c r="G88" s="383" t="s">
        <v>285</v>
      </c>
      <c r="H88" s="382">
        <v>100</v>
      </c>
      <c r="I88" s="382">
        <v>150</v>
      </c>
      <c r="J88" s="382">
        <v>150</v>
      </c>
      <c r="K88" s="382">
        <f t="shared" si="3"/>
        <v>400</v>
      </c>
      <c r="L88" s="457"/>
      <c r="M88" s="457"/>
    </row>
    <row r="89" spans="1:13" ht="16.149999999999999" customHeight="1" x14ac:dyDescent="0.25">
      <c r="A89" s="400" t="s">
        <v>364</v>
      </c>
      <c r="B89" s="484" t="s">
        <v>378</v>
      </c>
      <c r="C89" s="380" t="s">
        <v>430</v>
      </c>
      <c r="D89" s="383" t="s">
        <v>284</v>
      </c>
      <c r="E89" s="383" t="s">
        <v>297</v>
      </c>
      <c r="F89" s="383" t="s">
        <v>367</v>
      </c>
      <c r="G89" s="383" t="s">
        <v>285</v>
      </c>
      <c r="H89" s="382">
        <v>12552.626</v>
      </c>
      <c r="I89" s="382">
        <v>0</v>
      </c>
      <c r="J89" s="382">
        <v>0</v>
      </c>
      <c r="K89" s="382">
        <f t="shared" ref="K89" si="4">H89+I89+J89</f>
        <v>12552.626</v>
      </c>
    </row>
    <row r="90" spans="1:13" ht="13.9" customHeight="1" x14ac:dyDescent="0.25">
      <c r="A90" s="544" t="s">
        <v>365</v>
      </c>
      <c r="B90" s="563" t="s">
        <v>329</v>
      </c>
      <c r="C90" s="380" t="s">
        <v>430</v>
      </c>
      <c r="D90" s="385" t="s">
        <v>284</v>
      </c>
      <c r="E90" s="385" t="s">
        <v>297</v>
      </c>
      <c r="F90" s="385" t="s">
        <v>330</v>
      </c>
      <c r="G90" s="385" t="s">
        <v>285</v>
      </c>
      <c r="H90" s="382">
        <v>1494.55</v>
      </c>
      <c r="I90" s="382">
        <v>0</v>
      </c>
      <c r="J90" s="382">
        <v>0</v>
      </c>
      <c r="K90" s="382">
        <f>H90+I90+J90</f>
        <v>1494.55</v>
      </c>
      <c r="L90" s="360"/>
    </row>
    <row r="91" spans="1:13" ht="13.9" customHeight="1" x14ac:dyDescent="0.25">
      <c r="A91" s="571"/>
      <c r="B91" s="564"/>
      <c r="C91" s="478" t="s">
        <v>434</v>
      </c>
      <c r="D91" s="358" t="s">
        <v>284</v>
      </c>
      <c r="E91" s="358" t="s">
        <v>297</v>
      </c>
      <c r="F91" s="358" t="s">
        <v>330</v>
      </c>
      <c r="G91" s="358" t="s">
        <v>285</v>
      </c>
      <c r="H91" s="419">
        <v>1494.55</v>
      </c>
      <c r="I91" s="419">
        <v>0</v>
      </c>
      <c r="J91" s="419">
        <v>0</v>
      </c>
      <c r="K91" s="419">
        <f>SUM(H91:J91)</f>
        <v>1494.55</v>
      </c>
      <c r="L91" s="360"/>
    </row>
    <row r="92" spans="1:13" x14ac:dyDescent="0.25">
      <c r="A92" s="544" t="s">
        <v>370</v>
      </c>
      <c r="B92" s="563" t="s">
        <v>327</v>
      </c>
      <c r="C92" s="380" t="s">
        <v>430</v>
      </c>
      <c r="D92" s="385" t="s">
        <v>284</v>
      </c>
      <c r="E92" s="385" t="s">
        <v>297</v>
      </c>
      <c r="F92" s="385" t="s">
        <v>328</v>
      </c>
      <c r="G92" s="385" t="s">
        <v>285</v>
      </c>
      <c r="H92" s="420">
        <v>432.25531999999998</v>
      </c>
      <c r="I92" s="420">
        <v>0</v>
      </c>
      <c r="J92" s="420">
        <v>0</v>
      </c>
      <c r="K92" s="382">
        <f>H92+I92+J92</f>
        <v>432.25531999999998</v>
      </c>
    </row>
    <row r="93" spans="1:13" x14ac:dyDescent="0.25">
      <c r="A93" s="545"/>
      <c r="B93" s="567"/>
      <c r="C93" s="478" t="s">
        <v>434</v>
      </c>
      <c r="D93" s="358" t="s">
        <v>284</v>
      </c>
      <c r="E93" s="358" t="s">
        <v>297</v>
      </c>
      <c r="F93" s="358" t="s">
        <v>328</v>
      </c>
      <c r="G93" s="358" t="s">
        <v>285</v>
      </c>
      <c r="H93" s="419">
        <v>2107.2446799999998</v>
      </c>
      <c r="I93" s="419">
        <v>0</v>
      </c>
      <c r="J93" s="419">
        <v>0</v>
      </c>
      <c r="K93" s="419">
        <f>SUM(H93:J93)</f>
        <v>2107.2446799999998</v>
      </c>
      <c r="L93" s="450"/>
    </row>
    <row r="94" spans="1:13" ht="51.75" x14ac:dyDescent="0.25">
      <c r="A94" s="400" t="s">
        <v>408</v>
      </c>
      <c r="B94" s="479" t="s">
        <v>326</v>
      </c>
      <c r="C94" s="478" t="s">
        <v>434</v>
      </c>
      <c r="D94" s="478" t="s">
        <v>284</v>
      </c>
      <c r="E94" s="478" t="s">
        <v>297</v>
      </c>
      <c r="F94" s="478" t="s">
        <v>382</v>
      </c>
      <c r="G94" s="478" t="s">
        <v>285</v>
      </c>
      <c r="H94" s="419">
        <v>8000</v>
      </c>
      <c r="I94" s="419">
        <v>0</v>
      </c>
      <c r="J94" s="419">
        <v>0</v>
      </c>
      <c r="K94" s="419">
        <f t="shared" ref="K94" si="5">H94+I94+J94</f>
        <v>8000</v>
      </c>
    </row>
    <row r="95" spans="1:13" x14ac:dyDescent="0.25">
      <c r="A95" s="544" t="s">
        <v>416</v>
      </c>
      <c r="B95" s="563" t="s">
        <v>412</v>
      </c>
      <c r="C95" s="380" t="s">
        <v>430</v>
      </c>
      <c r="D95" s="385" t="s">
        <v>284</v>
      </c>
      <c r="E95" s="385" t="s">
        <v>297</v>
      </c>
      <c r="F95" s="385" t="s">
        <v>413</v>
      </c>
      <c r="G95" s="385" t="s">
        <v>288</v>
      </c>
      <c r="H95" s="420">
        <f>1580.98701+200.47732</f>
        <v>1781.46433</v>
      </c>
      <c r="I95" s="420">
        <v>0</v>
      </c>
      <c r="J95" s="420">
        <v>0</v>
      </c>
      <c r="K95" s="382">
        <f>H95+I95+J95</f>
        <v>1781.46433</v>
      </c>
    </row>
    <row r="96" spans="1:13" x14ac:dyDescent="0.25">
      <c r="A96" s="545"/>
      <c r="B96" s="567"/>
      <c r="C96" s="478" t="s">
        <v>434</v>
      </c>
      <c r="D96" s="358" t="s">
        <v>284</v>
      </c>
      <c r="E96" s="358" t="s">
        <v>297</v>
      </c>
      <c r="F96" s="358" t="s">
        <v>413</v>
      </c>
      <c r="G96" s="358" t="s">
        <v>288</v>
      </c>
      <c r="H96" s="480">
        <f>1129.17334+131.68751</f>
        <v>1260.86085</v>
      </c>
      <c r="I96" s="419">
        <v>0</v>
      </c>
      <c r="J96" s="419">
        <v>0</v>
      </c>
      <c r="K96" s="419">
        <f>SUM(H96:J96)</f>
        <v>1260.86085</v>
      </c>
      <c r="L96" s="450"/>
    </row>
    <row r="98" spans="8:8" x14ac:dyDescent="0.25">
      <c r="H98" s="450"/>
    </row>
  </sheetData>
  <autoFilter ref="A12:O88" xr:uid="{00000000-0009-0000-0000-00000A000000}">
    <filterColumn colId="2">
      <filters>
        <filter val="СШ"/>
        <filter val="СШОР"/>
      </filters>
    </filterColumn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63">
    <mergeCell ref="H1:K1"/>
    <mergeCell ref="H2:K2"/>
    <mergeCell ref="H3:K3"/>
    <mergeCell ref="C51:C52"/>
    <mergeCell ref="A56:A59"/>
    <mergeCell ref="C47:C48"/>
    <mergeCell ref="B29:B30"/>
    <mergeCell ref="B45:K45"/>
    <mergeCell ref="A24:A25"/>
    <mergeCell ref="A14:A18"/>
    <mergeCell ref="B14:B18"/>
    <mergeCell ref="A19:A22"/>
    <mergeCell ref="B19:B22"/>
    <mergeCell ref="A51:A52"/>
    <mergeCell ref="B51:B52"/>
    <mergeCell ref="A95:A96"/>
    <mergeCell ref="B95:B96"/>
    <mergeCell ref="A32:A33"/>
    <mergeCell ref="A35:A36"/>
    <mergeCell ref="A64:A65"/>
    <mergeCell ref="B68:B69"/>
    <mergeCell ref="B56:B59"/>
    <mergeCell ref="A66:A67"/>
    <mergeCell ref="B66:B67"/>
    <mergeCell ref="B64:B65"/>
    <mergeCell ref="B84:B85"/>
    <mergeCell ref="A84:A85"/>
    <mergeCell ref="A82:A83"/>
    <mergeCell ref="B82:B83"/>
    <mergeCell ref="B32:B33"/>
    <mergeCell ref="B35:B36"/>
    <mergeCell ref="A92:A93"/>
    <mergeCell ref="B92:B93"/>
    <mergeCell ref="A86:A87"/>
    <mergeCell ref="B40:B41"/>
    <mergeCell ref="A40:A41"/>
    <mergeCell ref="A80:A81"/>
    <mergeCell ref="B80:B81"/>
    <mergeCell ref="B76:B77"/>
    <mergeCell ref="A90:A91"/>
    <mergeCell ref="B90:B91"/>
    <mergeCell ref="B70:B71"/>
    <mergeCell ref="A72:A73"/>
    <mergeCell ref="B72:B73"/>
    <mergeCell ref="B74:B75"/>
    <mergeCell ref="A60:A61"/>
    <mergeCell ref="A62:A63"/>
    <mergeCell ref="A74:A75"/>
    <mergeCell ref="H7:K7"/>
    <mergeCell ref="H5:I5"/>
    <mergeCell ref="H6:K6"/>
    <mergeCell ref="A23:K23"/>
    <mergeCell ref="B24:B25"/>
    <mergeCell ref="A9:J9"/>
    <mergeCell ref="A10:J10"/>
    <mergeCell ref="A12:A13"/>
    <mergeCell ref="B12:B13"/>
    <mergeCell ref="C12:C13"/>
    <mergeCell ref="D12:G12"/>
    <mergeCell ref="H12:K12"/>
    <mergeCell ref="A54:A55"/>
    <mergeCell ref="B54:B55"/>
    <mergeCell ref="C54:C55"/>
  </mergeCells>
  <pageMargins left="0.43307086614173229" right="0.31496062992125984" top="0.51181102362204722" bottom="0.23622047244094491" header="0.31496062992125984" footer="0.23622047244094491"/>
  <pageSetup paperSize="9" scale="83" fitToHeight="0" orientation="landscape" r:id="rId1"/>
  <rowBreaks count="1" manualBreakCount="1">
    <brk id="35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I81"/>
  <sheetViews>
    <sheetView tabSelected="1" view="pageBreakPreview" zoomScaleSheetLayoutView="100" workbookViewId="0">
      <selection activeCell="D7" sqref="D7:F7"/>
    </sheetView>
  </sheetViews>
  <sheetFormatPr defaultColWidth="9.140625" defaultRowHeight="15.75" x14ac:dyDescent="0.25"/>
  <cols>
    <col min="1" max="1" width="4.85546875" style="248" customWidth="1"/>
    <col min="2" max="2" width="44.7109375" style="248" customWidth="1"/>
    <col min="3" max="3" width="16.28515625" style="248" customWidth="1"/>
    <col min="4" max="4" width="14.42578125" style="248" customWidth="1"/>
    <col min="5" max="5" width="15.140625" style="248" customWidth="1"/>
    <col min="6" max="6" width="14.5703125" style="248" customWidth="1"/>
    <col min="7" max="7" width="4.5703125" style="248" customWidth="1"/>
    <col min="8" max="8" width="13.28515625" style="248" bestFit="1" customWidth="1"/>
    <col min="9" max="16384" width="9.140625" style="248"/>
  </cols>
  <sheetData>
    <row r="1" spans="1:8" x14ac:dyDescent="0.25">
      <c r="D1" s="513" t="s">
        <v>427</v>
      </c>
      <c r="E1" s="534"/>
      <c r="F1" s="534"/>
      <c r="G1" s="534"/>
    </row>
    <row r="2" spans="1:8" ht="28.9" customHeight="1" x14ac:dyDescent="0.25">
      <c r="D2" s="535" t="s">
        <v>426</v>
      </c>
      <c r="E2" s="536"/>
      <c r="F2" s="536"/>
      <c r="G2" s="536"/>
    </row>
    <row r="3" spans="1:8" x14ac:dyDescent="0.25">
      <c r="D3" s="513" t="s">
        <v>444</v>
      </c>
      <c r="E3" s="534"/>
      <c r="F3" s="534"/>
      <c r="G3" s="534"/>
    </row>
    <row r="5" spans="1:8" ht="24" customHeight="1" x14ac:dyDescent="0.25">
      <c r="C5" s="336"/>
      <c r="D5" s="513" t="s">
        <v>314</v>
      </c>
      <c r="E5" s="513"/>
      <c r="F5" s="608"/>
      <c r="G5" s="369"/>
      <c r="H5" s="228"/>
    </row>
    <row r="6" spans="1:8" ht="18" customHeight="1" x14ac:dyDescent="0.25">
      <c r="C6" s="336"/>
      <c r="D6" s="513" t="s">
        <v>273</v>
      </c>
      <c r="E6" s="609"/>
      <c r="F6" s="609"/>
      <c r="G6" s="411"/>
      <c r="H6" s="228"/>
    </row>
    <row r="7" spans="1:8" ht="45" customHeight="1" x14ac:dyDescent="0.25">
      <c r="C7" s="336"/>
      <c r="D7" s="513" t="s">
        <v>377</v>
      </c>
      <c r="E7" s="513"/>
      <c r="F7" s="609"/>
      <c r="G7" s="368"/>
      <c r="H7" s="228"/>
    </row>
    <row r="8" spans="1:8" ht="15" customHeight="1" x14ac:dyDescent="0.25">
      <c r="C8" s="335"/>
      <c r="E8" s="335"/>
      <c r="F8" s="335"/>
      <c r="G8" s="228"/>
      <c r="H8" s="228"/>
    </row>
    <row r="9" spans="1:8" ht="21.75" customHeight="1" x14ac:dyDescent="0.25">
      <c r="A9" s="606" t="s">
        <v>255</v>
      </c>
      <c r="B9" s="606"/>
      <c r="C9" s="606"/>
      <c r="D9" s="606"/>
      <c r="E9" s="606"/>
      <c r="F9" s="606"/>
    </row>
    <row r="10" spans="1:8" ht="36.75" customHeight="1" x14ac:dyDescent="0.25">
      <c r="A10" s="607" t="s">
        <v>265</v>
      </c>
      <c r="B10" s="607"/>
      <c r="C10" s="607"/>
      <c r="D10" s="607"/>
      <c r="E10" s="607"/>
      <c r="F10" s="607"/>
    </row>
    <row r="11" spans="1:8" ht="7.5" customHeight="1" x14ac:dyDescent="0.25"/>
    <row r="12" spans="1:8" x14ac:dyDescent="0.25">
      <c r="F12" s="251" t="s">
        <v>7</v>
      </c>
    </row>
    <row r="13" spans="1:8" ht="18.399999999999999" customHeight="1" x14ac:dyDescent="0.25">
      <c r="A13" s="603" t="s">
        <v>1</v>
      </c>
      <c r="B13" s="603" t="s">
        <v>9</v>
      </c>
      <c r="C13" s="603" t="s">
        <v>22</v>
      </c>
      <c r="D13" s="604" t="s">
        <v>266</v>
      </c>
      <c r="E13" s="605"/>
      <c r="F13" s="605"/>
      <c r="G13" s="229"/>
    </row>
    <row r="14" spans="1:8" ht="18.399999999999999" customHeight="1" x14ac:dyDescent="0.25">
      <c r="A14" s="603"/>
      <c r="B14" s="603"/>
      <c r="C14" s="603"/>
      <c r="D14" s="604" t="s">
        <v>267</v>
      </c>
      <c r="E14" s="605"/>
      <c r="F14" s="605"/>
      <c r="G14" s="230"/>
    </row>
    <row r="15" spans="1:8" ht="18.75" customHeight="1" x14ac:dyDescent="0.25">
      <c r="A15" s="603"/>
      <c r="B15" s="603"/>
      <c r="C15" s="603"/>
      <c r="D15" s="12">
        <v>2023</v>
      </c>
      <c r="E15" s="12">
        <v>2024</v>
      </c>
      <c r="F15" s="12">
        <v>2025</v>
      </c>
      <c r="G15" s="293"/>
      <c r="H15" s="337"/>
    </row>
    <row r="16" spans="1:8" x14ac:dyDescent="0.25">
      <c r="A16" s="342">
        <v>1</v>
      </c>
      <c r="B16" s="343" t="s">
        <v>10</v>
      </c>
      <c r="C16" s="469">
        <f>D16+E16+F16</f>
        <v>366007.78117999999</v>
      </c>
      <c r="D16" s="468">
        <f>D17+D20+D22+D24</f>
        <v>144603.56117999999</v>
      </c>
      <c r="E16" s="412">
        <f>E17+E20+E22+E24</f>
        <v>110702.11</v>
      </c>
      <c r="F16" s="412">
        <f>F17+F20+F22+F24</f>
        <v>110702.11</v>
      </c>
    </row>
    <row r="17" spans="1:9" s="295" customFormat="1" x14ac:dyDescent="0.25">
      <c r="A17" s="344">
        <v>2</v>
      </c>
      <c r="B17" s="345" t="s">
        <v>11</v>
      </c>
      <c r="C17" s="416">
        <f t="shared" ref="C17:C65" si="0">D17+E17+F17</f>
        <v>327582.25</v>
      </c>
      <c r="D17" s="448">
        <f>D27+D37</f>
        <v>109860.75</v>
      </c>
      <c r="E17" s="448">
        <f>E27+E37</f>
        <v>108860.75</v>
      </c>
      <c r="F17" s="448">
        <f>F27+F37</f>
        <v>108860.75</v>
      </c>
      <c r="H17" s="409"/>
    </row>
    <row r="18" spans="1:9" x14ac:dyDescent="0.25">
      <c r="A18" s="294">
        <f>A17+1</f>
        <v>3</v>
      </c>
      <c r="B18" s="294" t="s">
        <v>12</v>
      </c>
      <c r="C18" s="348">
        <f t="shared" si="0"/>
        <v>0</v>
      </c>
      <c r="D18" s="349"/>
      <c r="E18" s="349"/>
      <c r="F18" s="349"/>
      <c r="H18" s="410"/>
    </row>
    <row r="19" spans="1:9" ht="47.25" x14ac:dyDescent="0.25">
      <c r="A19" s="294">
        <f t="shared" ref="A19:A65" si="1">A18+1</f>
        <v>4</v>
      </c>
      <c r="B19" s="243" t="s">
        <v>13</v>
      </c>
      <c r="C19" s="348">
        <f t="shared" si="0"/>
        <v>0</v>
      </c>
      <c r="D19" s="349"/>
      <c r="E19" s="349"/>
      <c r="F19" s="349"/>
      <c r="H19" s="410"/>
    </row>
    <row r="20" spans="1:9" s="295" customFormat="1" x14ac:dyDescent="0.25">
      <c r="A20" s="344">
        <f t="shared" si="1"/>
        <v>5</v>
      </c>
      <c r="B20" s="345" t="s">
        <v>14</v>
      </c>
      <c r="C20" s="346">
        <f t="shared" si="0"/>
        <v>32901.451179999996</v>
      </c>
      <c r="D20" s="347">
        <f>D30+D40</f>
        <v>32901.451179999996</v>
      </c>
      <c r="E20" s="347">
        <v>0</v>
      </c>
      <c r="F20" s="347">
        <v>0</v>
      </c>
    </row>
    <row r="21" spans="1:9" x14ac:dyDescent="0.25">
      <c r="A21" s="294">
        <f t="shared" si="1"/>
        <v>6</v>
      </c>
      <c r="B21" s="294" t="s">
        <v>12</v>
      </c>
      <c r="C21" s="348">
        <f t="shared" si="0"/>
        <v>0</v>
      </c>
      <c r="D21" s="349">
        <f>D31</f>
        <v>0</v>
      </c>
      <c r="E21" s="349">
        <f>E31</f>
        <v>0</v>
      </c>
      <c r="F21" s="349">
        <f>F31</f>
        <v>0</v>
      </c>
    </row>
    <row r="22" spans="1:9" s="295" customFormat="1" x14ac:dyDescent="0.25">
      <c r="A22" s="344">
        <f t="shared" si="1"/>
        <v>7</v>
      </c>
      <c r="B22" s="345" t="s">
        <v>15</v>
      </c>
      <c r="C22" s="346">
        <f t="shared" si="0"/>
        <v>0</v>
      </c>
      <c r="D22" s="347">
        <f>D32+D42</f>
        <v>0</v>
      </c>
      <c r="E22" s="347">
        <f>E32+E42</f>
        <v>0</v>
      </c>
      <c r="F22" s="347">
        <f>F32+F42</f>
        <v>0</v>
      </c>
      <c r="I22" s="295" t="s">
        <v>324</v>
      </c>
    </row>
    <row r="23" spans="1:9" x14ac:dyDescent="0.25">
      <c r="A23" s="294">
        <f t="shared" si="1"/>
        <v>8</v>
      </c>
      <c r="B23" s="294" t="s">
        <v>12</v>
      </c>
      <c r="C23" s="348">
        <f t="shared" si="0"/>
        <v>0</v>
      </c>
      <c r="D23" s="349">
        <f>D33</f>
        <v>0</v>
      </c>
      <c r="E23" s="349">
        <f>E33</f>
        <v>0</v>
      </c>
      <c r="F23" s="349">
        <f>F33</f>
        <v>0</v>
      </c>
    </row>
    <row r="24" spans="1:9" s="295" customFormat="1" x14ac:dyDescent="0.25">
      <c r="A24" s="344">
        <f t="shared" si="1"/>
        <v>9</v>
      </c>
      <c r="B24" s="345" t="s">
        <v>16</v>
      </c>
      <c r="C24" s="414">
        <f t="shared" si="0"/>
        <v>5524.08</v>
      </c>
      <c r="D24" s="413">
        <f>D34+D44</f>
        <v>1841.3600000000001</v>
      </c>
      <c r="E24" s="413">
        <f>E34+E44</f>
        <v>1841.3600000000001</v>
      </c>
      <c r="F24" s="347">
        <f>F34+F44</f>
        <v>1841.3600000000001</v>
      </c>
    </row>
    <row r="25" spans="1:9" x14ac:dyDescent="0.25">
      <c r="A25" s="294">
        <f t="shared" si="1"/>
        <v>10</v>
      </c>
      <c r="B25" s="294" t="s">
        <v>12</v>
      </c>
      <c r="C25" s="348">
        <f t="shared" si="0"/>
        <v>0</v>
      </c>
      <c r="D25" s="349"/>
      <c r="E25" s="349"/>
      <c r="F25" s="349"/>
    </row>
    <row r="26" spans="1:9" s="295" customFormat="1" x14ac:dyDescent="0.25">
      <c r="A26" s="344">
        <f t="shared" si="1"/>
        <v>11</v>
      </c>
      <c r="B26" s="397" t="s">
        <v>17</v>
      </c>
      <c r="C26" s="350">
        <f t="shared" si="0"/>
        <v>17497.78312</v>
      </c>
      <c r="D26" s="351">
        <f>D27+D30+D32+D34</f>
        <v>9013.3248600000006</v>
      </c>
      <c r="E26" s="351">
        <f>E27+E30+E32+E34</f>
        <v>4242.2291299999997</v>
      </c>
      <c r="F26" s="351">
        <f>F27+F30+F32+F34</f>
        <v>4242.2291299999997</v>
      </c>
    </row>
    <row r="27" spans="1:9" x14ac:dyDescent="0.25">
      <c r="A27" s="370">
        <f t="shared" si="1"/>
        <v>12</v>
      </c>
      <c r="B27" s="352" t="s">
        <v>11</v>
      </c>
      <c r="C27" s="353">
        <f t="shared" si="0"/>
        <v>13719.883119999999</v>
      </c>
      <c r="D27" s="354">
        <f>'5'!H24+'5'!H25+'5'!H27+'5'!H31+'5'!H28+'5'!H32+'5'!H33+'5'!H34+'5'!H35+'5'!H36+'5'!H37+'5'!H38+'5'!H39+'5'!H40+'5'!H41+'5'!H42+'5'!H43+'5'!H44+'5'!H46+'5'!H47+'5'!H51+'5'!H54</f>
        <v>5235.4248600000001</v>
      </c>
      <c r="E27" s="354">
        <f>'5'!I52+'5'!I51+'5'!I47+'5'!I46+'5'!I42+'5'!I39+'5'!I38+'5'!I37+'5'!I36+'5'!I35+'5'!I34+'5'!I33+'5'!I32+'5'!I31+'5'!I28+'5'!I27+'5'!I25+'5'!I24+'5'!I43+'5'!I40+'5'!I44</f>
        <v>4242.2291299999997</v>
      </c>
      <c r="F27" s="354">
        <f>'5'!J24+'5'!J25+'5'!J27+'5'!J28+'5'!J31+'5'!J32+'5'!J33+'5'!J34+'5'!J35+'5'!J36+'5'!J37+'5'!J38+'5'!J39+'5'!J40+'5'!J42+'5'!J43+'5'!J46+'5'!J47+'5'!J51+'5'!J52+'5'!J44</f>
        <v>4242.2291299999997</v>
      </c>
    </row>
    <row r="28" spans="1:9" x14ac:dyDescent="0.25">
      <c r="A28" s="370">
        <f t="shared" si="1"/>
        <v>13</v>
      </c>
      <c r="B28" s="370" t="s">
        <v>12</v>
      </c>
      <c r="C28" s="371">
        <f t="shared" si="0"/>
        <v>0</v>
      </c>
      <c r="D28" s="372"/>
      <c r="E28" s="372"/>
      <c r="F28" s="372"/>
    </row>
    <row r="29" spans="1:9" ht="47.25" x14ac:dyDescent="0.25">
      <c r="A29" s="370">
        <f t="shared" si="1"/>
        <v>14</v>
      </c>
      <c r="B29" s="373" t="s">
        <v>13</v>
      </c>
      <c r="C29" s="371"/>
      <c r="D29" s="372"/>
      <c r="E29" s="372"/>
      <c r="F29" s="372"/>
    </row>
    <row r="30" spans="1:9" x14ac:dyDescent="0.25">
      <c r="A30" s="370">
        <f t="shared" si="1"/>
        <v>15</v>
      </c>
      <c r="B30" s="352" t="s">
        <v>14</v>
      </c>
      <c r="C30" s="353">
        <f t="shared" si="0"/>
        <v>3777.9</v>
      </c>
      <c r="D30" s="354">
        <f>'5'!H55+'5'!H53</f>
        <v>3777.9</v>
      </c>
      <c r="E30" s="354">
        <f>E31</f>
        <v>0</v>
      </c>
      <c r="F30" s="354">
        <f>F31</f>
        <v>0</v>
      </c>
    </row>
    <row r="31" spans="1:9" ht="31.5" x14ac:dyDescent="0.25">
      <c r="A31" s="370">
        <f t="shared" si="1"/>
        <v>16</v>
      </c>
      <c r="B31" s="373" t="s">
        <v>12</v>
      </c>
      <c r="C31" s="371">
        <f t="shared" si="0"/>
        <v>0</v>
      </c>
      <c r="D31" s="372"/>
      <c r="E31" s="372"/>
      <c r="F31" s="372"/>
    </row>
    <row r="32" spans="1:9" x14ac:dyDescent="0.25">
      <c r="A32" s="370">
        <f t="shared" si="1"/>
        <v>17</v>
      </c>
      <c r="B32" s="352" t="s">
        <v>15</v>
      </c>
      <c r="C32" s="353">
        <f t="shared" si="0"/>
        <v>0</v>
      </c>
      <c r="D32" s="354">
        <f>D33</f>
        <v>0</v>
      </c>
      <c r="E32" s="354">
        <f>E33</f>
        <v>0</v>
      </c>
      <c r="F32" s="354">
        <f>F33</f>
        <v>0</v>
      </c>
    </row>
    <row r="33" spans="1:8" ht="31.5" x14ac:dyDescent="0.25">
      <c r="A33" s="370">
        <f t="shared" si="1"/>
        <v>18</v>
      </c>
      <c r="B33" s="374" t="s">
        <v>12</v>
      </c>
      <c r="C33" s="371">
        <f t="shared" si="0"/>
        <v>0</v>
      </c>
      <c r="D33" s="372"/>
      <c r="E33" s="372"/>
      <c r="F33" s="372"/>
      <c r="H33" s="410">
        <f>H17</f>
        <v>0</v>
      </c>
    </row>
    <row r="34" spans="1:8" x14ac:dyDescent="0.25">
      <c r="A34" s="370">
        <f t="shared" si="1"/>
        <v>19</v>
      </c>
      <c r="B34" s="352" t="s">
        <v>16</v>
      </c>
      <c r="C34" s="353">
        <f t="shared" si="0"/>
        <v>0</v>
      </c>
      <c r="D34" s="354">
        <f>D35</f>
        <v>0</v>
      </c>
      <c r="E34" s="354">
        <f>E35</f>
        <v>0</v>
      </c>
      <c r="F34" s="354">
        <f>F35</f>
        <v>0</v>
      </c>
    </row>
    <row r="35" spans="1:8" ht="31.5" x14ac:dyDescent="0.25">
      <c r="A35" s="370">
        <f t="shared" si="1"/>
        <v>20</v>
      </c>
      <c r="B35" s="374" t="s">
        <v>12</v>
      </c>
      <c r="C35" s="371">
        <f t="shared" si="0"/>
        <v>0</v>
      </c>
      <c r="D35" s="372"/>
      <c r="E35" s="372"/>
      <c r="F35" s="372"/>
      <c r="H35" s="248" t="s">
        <v>442</v>
      </c>
    </row>
    <row r="36" spans="1:8" s="295" customFormat="1" x14ac:dyDescent="0.25">
      <c r="A36" s="344">
        <f t="shared" si="1"/>
        <v>21</v>
      </c>
      <c r="B36" s="397" t="s">
        <v>18</v>
      </c>
      <c r="C36" s="350">
        <f t="shared" si="0"/>
        <v>348509.99806000001</v>
      </c>
      <c r="D36" s="418">
        <f>D37+D40+D42+D44</f>
        <v>135590.23632</v>
      </c>
      <c r="E36" s="351">
        <f>E37+E40+E42+E44</f>
        <v>106459.88087000001</v>
      </c>
      <c r="F36" s="351">
        <f>F37+F40+F42+F44</f>
        <v>106459.88087000001</v>
      </c>
    </row>
    <row r="37" spans="1:8" x14ac:dyDescent="0.25">
      <c r="A37" s="294">
        <f t="shared" si="1"/>
        <v>22</v>
      </c>
      <c r="B37" s="345" t="s">
        <v>11</v>
      </c>
      <c r="C37" s="346">
        <f t="shared" si="0"/>
        <v>313862.36687999999</v>
      </c>
      <c r="D37" s="415">
        <f>'5'!H60+'5'!H61+'5'!H62+'5'!H63+'5'!H72+'5'!H73+'5'!H74+'5'!H75+'5'!H79+'5'!H80+'5'!H81+'5'!H88</f>
        <v>104625.32514</v>
      </c>
      <c r="E37" s="347">
        <f>'5'!I88+'5'!I87+'5'!I86+'5'!I81+'5'!I80+'5'!I79+'5'!I78+'5'!I75+'5'!I74+'5'!I73+'5'!I72+'5'!I67+'5'!I66+'5'!I61+'5'!I60</f>
        <v>104618.52087000001</v>
      </c>
      <c r="F37" s="347">
        <f>'5'!J88+'5'!J87+'5'!J86+'5'!J81+'5'!J80+'5'!J79+'5'!J78+'5'!J75+'5'!J74+'5'!J73+'5'!J72+'5'!J67+'5'!J66+'5'!J61+'5'!J60</f>
        <v>104618.52087000001</v>
      </c>
    </row>
    <row r="38" spans="1:8" x14ac:dyDescent="0.25">
      <c r="A38" s="294">
        <f t="shared" si="1"/>
        <v>23</v>
      </c>
      <c r="B38" s="294" t="s">
        <v>12</v>
      </c>
      <c r="C38" s="348">
        <f t="shared" si="0"/>
        <v>0</v>
      </c>
      <c r="D38" s="355"/>
      <c r="E38" s="355"/>
      <c r="F38" s="355"/>
    </row>
    <row r="39" spans="1:8" ht="47.25" x14ac:dyDescent="0.25">
      <c r="A39" s="294">
        <f t="shared" si="1"/>
        <v>24</v>
      </c>
      <c r="B39" s="243" t="s">
        <v>13</v>
      </c>
      <c r="C39" s="348"/>
      <c r="D39" s="349"/>
      <c r="E39" s="349"/>
      <c r="F39" s="349"/>
    </row>
    <row r="40" spans="1:8" x14ac:dyDescent="0.25">
      <c r="A40" s="294">
        <f t="shared" si="1"/>
        <v>25</v>
      </c>
      <c r="B40" s="345" t="s">
        <v>14</v>
      </c>
      <c r="C40" s="346">
        <f>D40+E40+F40</f>
        <v>29123.551179999999</v>
      </c>
      <c r="D40" s="347">
        <f>'5'!H96+'5'!H95+'5'!H94+'5'!H93+'5'!H92+'5'!H91+'5'!H90+'5'!H89</f>
        <v>29123.551179999999</v>
      </c>
      <c r="E40" s="347">
        <v>0</v>
      </c>
      <c r="F40" s="347">
        <v>0</v>
      </c>
    </row>
    <row r="41" spans="1:8" x14ac:dyDescent="0.25">
      <c r="A41" s="294">
        <f t="shared" si="1"/>
        <v>26</v>
      </c>
      <c r="B41" s="294" t="s">
        <v>12</v>
      </c>
      <c r="C41" s="348">
        <f>D41+E41+F41</f>
        <v>0</v>
      </c>
      <c r="D41" s="349"/>
      <c r="E41" s="349"/>
      <c r="F41" s="349"/>
    </row>
    <row r="42" spans="1:8" x14ac:dyDescent="0.25">
      <c r="A42" s="294">
        <f t="shared" si="1"/>
        <v>27</v>
      </c>
      <c r="B42" s="345" t="s">
        <v>15</v>
      </c>
      <c r="C42" s="346">
        <f t="shared" si="0"/>
        <v>0</v>
      </c>
      <c r="D42" s="347">
        <f>D43</f>
        <v>0</v>
      </c>
      <c r="E42" s="347">
        <f>E43</f>
        <v>0</v>
      </c>
      <c r="F42" s="347">
        <f>F43</f>
        <v>0</v>
      </c>
    </row>
    <row r="43" spans="1:8" ht="31.5" x14ac:dyDescent="0.25">
      <c r="A43" s="294">
        <f t="shared" si="1"/>
        <v>28</v>
      </c>
      <c r="B43" s="374" t="s">
        <v>12</v>
      </c>
      <c r="C43" s="348">
        <f t="shared" si="0"/>
        <v>0</v>
      </c>
      <c r="D43" s="349"/>
      <c r="E43" s="349"/>
      <c r="F43" s="349"/>
    </row>
    <row r="44" spans="1:8" x14ac:dyDescent="0.25">
      <c r="A44" s="294">
        <f t="shared" si="1"/>
        <v>29</v>
      </c>
      <c r="B44" s="345" t="s">
        <v>16</v>
      </c>
      <c r="C44" s="414">
        <f t="shared" si="0"/>
        <v>5524.08</v>
      </c>
      <c r="D44" s="413">
        <f>'5'!H64+'5'!H65</f>
        <v>1841.3600000000001</v>
      </c>
      <c r="E44" s="413">
        <f>'5'!I64+'5'!I65+'5'!I82+'5'!I83+'5'!I84+'5'!I85</f>
        <v>1841.3600000000001</v>
      </c>
      <c r="F44" s="413">
        <f>'5'!J85+'5'!J84+'5'!J83+'5'!J82+'5'!J65+'5'!J64</f>
        <v>1841.3600000000001</v>
      </c>
    </row>
    <row r="45" spans="1:8" ht="27" customHeight="1" x14ac:dyDescent="0.25">
      <c r="A45" s="294">
        <v>30</v>
      </c>
      <c r="B45" s="374" t="s">
        <v>12</v>
      </c>
      <c r="C45" s="346">
        <v>0</v>
      </c>
      <c r="D45" s="347"/>
      <c r="E45" s="347"/>
      <c r="F45" s="347"/>
    </row>
    <row r="46" spans="1:8" hidden="1" x14ac:dyDescent="0.25">
      <c r="A46" s="294" t="e">
        <f>#REF!+1</f>
        <v>#REF!</v>
      </c>
      <c r="B46" s="227" t="s">
        <v>19</v>
      </c>
      <c r="C46" s="297">
        <f t="shared" si="0"/>
        <v>0</v>
      </c>
      <c r="D46" s="298">
        <f>D47+D50+D52+D54</f>
        <v>0</v>
      </c>
      <c r="E46" s="298">
        <f>E47+E50+E52+E54</f>
        <v>0</v>
      </c>
      <c r="F46" s="298">
        <f>F47+F50+F52+F54</f>
        <v>0</v>
      </c>
    </row>
    <row r="47" spans="1:8" hidden="1" x14ac:dyDescent="0.25">
      <c r="A47" s="294" t="e">
        <f t="shared" si="1"/>
        <v>#REF!</v>
      </c>
      <c r="B47" s="296" t="s">
        <v>11</v>
      </c>
      <c r="C47" s="297">
        <f t="shared" si="0"/>
        <v>0</v>
      </c>
      <c r="D47" s="298"/>
      <c r="E47" s="298"/>
      <c r="F47" s="298"/>
    </row>
    <row r="48" spans="1:8" hidden="1" x14ac:dyDescent="0.25">
      <c r="A48" s="294" t="e">
        <f t="shared" si="1"/>
        <v>#REF!</v>
      </c>
      <c r="B48" s="294" t="s">
        <v>12</v>
      </c>
      <c r="C48" s="297">
        <f t="shared" si="0"/>
        <v>0</v>
      </c>
      <c r="D48" s="298"/>
      <c r="E48" s="298"/>
      <c r="F48" s="298"/>
    </row>
    <row r="49" spans="1:6" ht="47.25" hidden="1" x14ac:dyDescent="0.25">
      <c r="A49" s="294" t="e">
        <f t="shared" si="1"/>
        <v>#REF!</v>
      </c>
      <c r="B49" s="243" t="s">
        <v>13</v>
      </c>
      <c r="C49" s="297">
        <f t="shared" si="0"/>
        <v>0</v>
      </c>
      <c r="D49" s="298"/>
      <c r="E49" s="298"/>
      <c r="F49" s="298"/>
    </row>
    <row r="50" spans="1:6" hidden="1" x14ac:dyDescent="0.25">
      <c r="A50" s="294" t="e">
        <f t="shared" si="1"/>
        <v>#REF!</v>
      </c>
      <c r="B50" s="296" t="s">
        <v>14</v>
      </c>
      <c r="C50" s="297">
        <f t="shared" si="0"/>
        <v>0</v>
      </c>
      <c r="D50" s="298"/>
      <c r="E50" s="298"/>
      <c r="F50" s="298"/>
    </row>
    <row r="51" spans="1:6" hidden="1" x14ac:dyDescent="0.25">
      <c r="A51" s="294" t="e">
        <f t="shared" si="1"/>
        <v>#REF!</v>
      </c>
      <c r="B51" s="294" t="s">
        <v>12</v>
      </c>
      <c r="C51" s="297">
        <f t="shared" si="0"/>
        <v>0</v>
      </c>
      <c r="D51" s="298"/>
      <c r="E51" s="298"/>
      <c r="F51" s="298"/>
    </row>
    <row r="52" spans="1:6" hidden="1" x14ac:dyDescent="0.25">
      <c r="A52" s="294" t="e">
        <f t="shared" si="1"/>
        <v>#REF!</v>
      </c>
      <c r="B52" s="296" t="s">
        <v>15</v>
      </c>
      <c r="C52" s="297">
        <f t="shared" si="0"/>
        <v>0</v>
      </c>
      <c r="D52" s="298"/>
      <c r="E52" s="298"/>
      <c r="F52" s="298"/>
    </row>
    <row r="53" spans="1:6" hidden="1" x14ac:dyDescent="0.25">
      <c r="A53" s="294" t="e">
        <f t="shared" si="1"/>
        <v>#REF!</v>
      </c>
      <c r="B53" s="294" t="s">
        <v>12</v>
      </c>
      <c r="C53" s="297">
        <f t="shared" si="0"/>
        <v>0</v>
      </c>
      <c r="D53" s="298"/>
      <c r="E53" s="298"/>
      <c r="F53" s="298"/>
    </row>
    <row r="54" spans="1:6" hidden="1" x14ac:dyDescent="0.25">
      <c r="A54" s="294" t="e">
        <f t="shared" si="1"/>
        <v>#REF!</v>
      </c>
      <c r="B54" s="296" t="s">
        <v>16</v>
      </c>
      <c r="C54" s="297">
        <f t="shared" si="0"/>
        <v>0</v>
      </c>
      <c r="D54" s="298"/>
      <c r="E54" s="298"/>
      <c r="F54" s="298"/>
    </row>
    <row r="55" spans="1:6" hidden="1" x14ac:dyDescent="0.25">
      <c r="A55" s="294" t="e">
        <f t="shared" si="1"/>
        <v>#REF!</v>
      </c>
      <c r="B55" s="294" t="s">
        <v>12</v>
      </c>
      <c r="C55" s="297">
        <f t="shared" si="0"/>
        <v>0</v>
      </c>
      <c r="D55" s="298"/>
      <c r="E55" s="298"/>
      <c r="F55" s="298"/>
    </row>
    <row r="56" spans="1:6" hidden="1" x14ac:dyDescent="0.25">
      <c r="A56" s="294" t="e">
        <f t="shared" si="1"/>
        <v>#REF!</v>
      </c>
      <c r="B56" s="227" t="s">
        <v>20</v>
      </c>
      <c r="C56" s="297">
        <f t="shared" si="0"/>
        <v>0</v>
      </c>
      <c r="D56" s="298"/>
      <c r="E56" s="298"/>
      <c r="F56" s="298"/>
    </row>
    <row r="57" spans="1:6" hidden="1" x14ac:dyDescent="0.25">
      <c r="A57" s="294" t="e">
        <f t="shared" si="1"/>
        <v>#REF!</v>
      </c>
      <c r="B57" s="296" t="s">
        <v>11</v>
      </c>
      <c r="C57" s="297">
        <f t="shared" si="0"/>
        <v>0</v>
      </c>
      <c r="D57" s="298"/>
      <c r="E57" s="298"/>
      <c r="F57" s="298"/>
    </row>
    <row r="58" spans="1:6" hidden="1" x14ac:dyDescent="0.25">
      <c r="A58" s="294" t="e">
        <f t="shared" si="1"/>
        <v>#REF!</v>
      </c>
      <c r="B58" s="294" t="s">
        <v>12</v>
      </c>
      <c r="C58" s="297">
        <f t="shared" si="0"/>
        <v>0</v>
      </c>
      <c r="D58" s="298"/>
      <c r="E58" s="298"/>
      <c r="F58" s="298"/>
    </row>
    <row r="59" spans="1:6" ht="47.25" hidden="1" x14ac:dyDescent="0.25">
      <c r="A59" s="294" t="e">
        <f t="shared" si="1"/>
        <v>#REF!</v>
      </c>
      <c r="B59" s="243" t="s">
        <v>13</v>
      </c>
      <c r="C59" s="297">
        <f t="shared" si="0"/>
        <v>0</v>
      </c>
      <c r="D59" s="298"/>
      <c r="E59" s="298"/>
      <c r="F59" s="298"/>
    </row>
    <row r="60" spans="1:6" hidden="1" x14ac:dyDescent="0.25">
      <c r="A60" s="294" t="e">
        <f t="shared" si="1"/>
        <v>#REF!</v>
      </c>
      <c r="B60" s="296" t="s">
        <v>14</v>
      </c>
      <c r="C60" s="297">
        <f t="shared" si="0"/>
        <v>0</v>
      </c>
      <c r="D60" s="298"/>
      <c r="E60" s="298"/>
      <c r="F60" s="298"/>
    </row>
    <row r="61" spans="1:6" hidden="1" x14ac:dyDescent="0.25">
      <c r="A61" s="294" t="e">
        <f t="shared" si="1"/>
        <v>#REF!</v>
      </c>
      <c r="B61" s="294" t="s">
        <v>12</v>
      </c>
      <c r="C61" s="297">
        <f t="shared" si="0"/>
        <v>0</v>
      </c>
      <c r="D61" s="298"/>
      <c r="E61" s="298"/>
      <c r="F61" s="298"/>
    </row>
    <row r="62" spans="1:6" hidden="1" x14ac:dyDescent="0.25">
      <c r="A62" s="294" t="e">
        <f t="shared" si="1"/>
        <v>#REF!</v>
      </c>
      <c r="B62" s="296" t="s">
        <v>15</v>
      </c>
      <c r="C62" s="297">
        <f t="shared" si="0"/>
        <v>0</v>
      </c>
      <c r="D62" s="298"/>
      <c r="E62" s="298"/>
      <c r="F62" s="298"/>
    </row>
    <row r="63" spans="1:6" hidden="1" x14ac:dyDescent="0.25">
      <c r="A63" s="294" t="e">
        <f t="shared" si="1"/>
        <v>#REF!</v>
      </c>
      <c r="B63" s="294" t="s">
        <v>12</v>
      </c>
      <c r="C63" s="297">
        <f t="shared" si="0"/>
        <v>0</v>
      </c>
      <c r="D63" s="298"/>
      <c r="E63" s="298"/>
      <c r="F63" s="298"/>
    </row>
    <row r="64" spans="1:6" ht="2.4500000000000002" hidden="1" customHeight="1" x14ac:dyDescent="0.25">
      <c r="A64" s="294" t="e">
        <f t="shared" si="1"/>
        <v>#REF!</v>
      </c>
      <c r="B64" s="296" t="s">
        <v>16</v>
      </c>
      <c r="C64" s="297">
        <f t="shared" si="0"/>
        <v>0</v>
      </c>
      <c r="D64" s="298"/>
      <c r="E64" s="298"/>
      <c r="F64" s="298"/>
    </row>
    <row r="65" spans="1:6" ht="8.4499999999999993" hidden="1" customHeight="1" x14ac:dyDescent="0.25">
      <c r="A65" s="294" t="e">
        <f t="shared" si="1"/>
        <v>#REF!</v>
      </c>
      <c r="B65" s="294" t="s">
        <v>12</v>
      </c>
      <c r="C65" s="297">
        <f t="shared" si="0"/>
        <v>0</v>
      </c>
      <c r="D65" s="298"/>
      <c r="E65" s="298"/>
      <c r="F65" s="298"/>
    </row>
    <row r="66" spans="1:6" ht="8.25" customHeight="1" x14ac:dyDescent="0.25"/>
    <row r="67" spans="1:6" x14ac:dyDescent="0.25">
      <c r="B67" s="250"/>
      <c r="D67" s="249"/>
    </row>
    <row r="68" spans="1:6" x14ac:dyDescent="0.25">
      <c r="B68" s="250"/>
      <c r="C68" s="250"/>
      <c r="D68" s="249"/>
      <c r="E68" s="249"/>
    </row>
    <row r="81" spans="2:3" x14ac:dyDescent="0.25">
      <c r="B81" s="299"/>
      <c r="C81" s="299"/>
    </row>
  </sheetData>
  <mergeCells count="13">
    <mergeCell ref="D1:G1"/>
    <mergeCell ref="D2:G2"/>
    <mergeCell ref="D3:G3"/>
    <mergeCell ref="A13:A15"/>
    <mergeCell ref="B13:B15"/>
    <mergeCell ref="C13:C15"/>
    <mergeCell ref="D13:F13"/>
    <mergeCell ref="D14:F14"/>
    <mergeCell ref="A9:F9"/>
    <mergeCell ref="A10:F10"/>
    <mergeCell ref="D5:F5"/>
    <mergeCell ref="D7:F7"/>
    <mergeCell ref="D6:F6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8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4"/>
      <c r="B1" s="514"/>
      <c r="C1" s="514"/>
      <c r="D1" s="234"/>
      <c r="E1" s="234"/>
      <c r="F1" s="513" t="s">
        <v>257</v>
      </c>
      <c r="G1" s="513"/>
    </row>
    <row r="2" spans="1:9" ht="15" customHeight="1" x14ac:dyDescent="0.25">
      <c r="A2" s="234"/>
      <c r="B2" s="260"/>
      <c r="C2" s="260"/>
      <c r="D2" s="234"/>
      <c r="E2" s="234"/>
      <c r="F2" s="513" t="s">
        <v>273</v>
      </c>
      <c r="G2" s="513"/>
      <c r="H2" s="513"/>
      <c r="I2" s="513"/>
    </row>
    <row r="3" spans="1:9" ht="49.5" customHeight="1" x14ac:dyDescent="0.25">
      <c r="A3" s="234"/>
      <c r="B3" s="260"/>
      <c r="C3" s="260"/>
      <c r="D3" s="234"/>
      <c r="E3" s="234"/>
      <c r="F3" s="513" t="s">
        <v>274</v>
      </c>
      <c r="G3" s="513"/>
      <c r="H3" s="4"/>
      <c r="I3" s="4"/>
    </row>
    <row r="4" spans="1:9" ht="15" customHeight="1" x14ac:dyDescent="0.25">
      <c r="A4" s="234"/>
      <c r="B4" s="260"/>
      <c r="C4" s="260"/>
      <c r="D4" s="234"/>
      <c r="E4" s="234"/>
      <c r="F4" s="263"/>
      <c r="G4" s="263"/>
    </row>
    <row r="5" spans="1:9" ht="15" customHeight="1" x14ac:dyDescent="0.25">
      <c r="A5" s="234"/>
      <c r="B5" s="260"/>
      <c r="C5" s="260"/>
      <c r="D5" s="234"/>
      <c r="E5" s="234"/>
      <c r="F5" s="263"/>
      <c r="G5" s="263"/>
    </row>
    <row r="6" spans="1:9" ht="15.75" customHeight="1" x14ac:dyDescent="0.25">
      <c r="A6" s="525" t="s">
        <v>240</v>
      </c>
      <c r="B6" s="525"/>
      <c r="C6" s="525"/>
      <c r="D6" s="525"/>
      <c r="E6" s="525"/>
      <c r="F6" s="525"/>
      <c r="G6" s="525"/>
    </row>
    <row r="7" spans="1:9" ht="13.7" customHeight="1" x14ac:dyDescent="0.25">
      <c r="A7" s="514" t="s">
        <v>258</v>
      </c>
      <c r="B7" s="514"/>
      <c r="C7" s="514"/>
      <c r="D7" s="514"/>
      <c r="E7" s="514"/>
      <c r="F7" s="514"/>
      <c r="G7" s="514"/>
    </row>
    <row r="8" spans="1:9" ht="15.75" x14ac:dyDescent="0.25">
      <c r="A8" s="234"/>
      <c r="B8" s="234"/>
      <c r="C8" s="234"/>
      <c r="D8" s="234"/>
      <c r="E8" s="234"/>
      <c r="F8" s="234"/>
      <c r="G8" s="234"/>
    </row>
    <row r="9" spans="1:9" ht="15.75" x14ac:dyDescent="0.25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 x14ac:dyDescent="0.2">
      <c r="A10" s="524" t="s">
        <v>1</v>
      </c>
      <c r="B10" s="524" t="s">
        <v>21</v>
      </c>
      <c r="C10" s="515" t="s">
        <v>260</v>
      </c>
      <c r="D10" s="516"/>
      <c r="E10" s="516"/>
      <c r="F10" s="516"/>
      <c r="G10" s="517"/>
    </row>
    <row r="11" spans="1:9" ht="18.399999999999999" customHeight="1" x14ac:dyDescent="0.2">
      <c r="A11" s="524"/>
      <c r="B11" s="524"/>
      <c r="C11" s="524" t="s">
        <v>22</v>
      </c>
      <c r="D11" s="610" t="s">
        <v>23</v>
      </c>
      <c r="E11" s="611"/>
      <c r="F11" s="611"/>
      <c r="G11" s="612"/>
    </row>
    <row r="12" spans="1:9" ht="31.5" x14ac:dyDescent="0.2">
      <c r="A12" s="524"/>
      <c r="B12" s="524"/>
      <c r="C12" s="524"/>
      <c r="D12" s="254" t="s">
        <v>24</v>
      </c>
      <c r="E12" s="254" t="s">
        <v>25</v>
      </c>
      <c r="F12" s="254" t="s">
        <v>26</v>
      </c>
      <c r="G12" s="254" t="s">
        <v>27</v>
      </c>
    </row>
    <row r="13" spans="1:9" ht="15.75" x14ac:dyDescent="0.25">
      <c r="A13" s="241"/>
      <c r="B13" s="247" t="s">
        <v>259</v>
      </c>
      <c r="C13" s="246"/>
      <c r="D13" s="246"/>
      <c r="E13" s="246"/>
      <c r="F13" s="246"/>
      <c r="G13" s="246"/>
    </row>
    <row r="14" spans="1:9" ht="32.25" customHeight="1" x14ac:dyDescent="0.25">
      <c r="A14" s="242"/>
      <c r="B14" s="233" t="s">
        <v>275</v>
      </c>
      <c r="C14" s="302">
        <v>0</v>
      </c>
      <c r="D14" s="302">
        <v>0</v>
      </c>
      <c r="E14" s="302">
        <v>0</v>
      </c>
      <c r="F14" s="302">
        <v>0</v>
      </c>
      <c r="G14" s="302">
        <v>0</v>
      </c>
    </row>
    <row r="15" spans="1:9" ht="15.75" x14ac:dyDescent="0.25">
      <c r="A15" s="234"/>
      <c r="B15" s="234"/>
      <c r="C15" s="234"/>
      <c r="D15" s="234"/>
      <c r="E15" s="234"/>
      <c r="F15" s="234"/>
      <c r="G15" s="234"/>
    </row>
    <row r="16" spans="1:9" ht="15.75" x14ac:dyDescent="0.25">
      <c r="A16" s="234"/>
      <c r="B16" s="301" t="s">
        <v>290</v>
      </c>
      <c r="C16" s="258"/>
      <c r="D16" s="258"/>
      <c r="E16" s="258"/>
      <c r="F16" s="234"/>
      <c r="G16" s="234"/>
    </row>
    <row r="17" spans="1:7" ht="15.75" x14ac:dyDescent="0.25">
      <c r="A17" s="234"/>
      <c r="B17" s="257" t="s">
        <v>197</v>
      </c>
      <c r="C17" s="258"/>
      <c r="D17" s="258"/>
      <c r="E17" s="258"/>
      <c r="F17" s="223" t="s">
        <v>291</v>
      </c>
      <c r="G17" s="234"/>
    </row>
    <row r="18" spans="1:7" ht="15.75" x14ac:dyDescent="0.25">
      <c r="A18" s="234"/>
      <c r="B18" s="258"/>
      <c r="C18" s="258"/>
      <c r="D18" s="258"/>
      <c r="E18" s="258"/>
      <c r="F18" s="234"/>
      <c r="G18" s="234"/>
    </row>
    <row r="19" spans="1:7" ht="15.75" x14ac:dyDescent="0.25">
      <c r="A19" s="234"/>
      <c r="B19" s="234"/>
      <c r="C19" s="234"/>
      <c r="D19" s="234"/>
      <c r="E19" s="234"/>
      <c r="F19" s="234"/>
      <c r="G19" s="234"/>
    </row>
    <row r="22" spans="1:7" x14ac:dyDescent="0.2">
      <c r="B22" s="245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4"/>
      <c r="B1" s="514"/>
      <c r="C1" s="514"/>
      <c r="D1" s="234"/>
      <c r="E1" s="234"/>
      <c r="F1" s="613"/>
      <c r="G1" s="613"/>
      <c r="H1" s="234"/>
      <c r="I1" s="513" t="s">
        <v>261</v>
      </c>
      <c r="J1" s="513"/>
    </row>
    <row r="2" spans="1:12" ht="15.75" x14ac:dyDescent="0.25">
      <c r="B2" s="245"/>
      <c r="I2" s="513" t="s">
        <v>273</v>
      </c>
      <c r="J2" s="513"/>
      <c r="K2" s="513"/>
      <c r="L2" s="513"/>
    </row>
    <row r="3" spans="1:12" ht="48" customHeight="1" x14ac:dyDescent="0.25">
      <c r="I3" s="513" t="s">
        <v>274</v>
      </c>
      <c r="J3" s="513"/>
      <c r="K3" s="513"/>
      <c r="L3" s="513"/>
    </row>
    <row r="5" spans="1:12" ht="15" customHeight="1" x14ac:dyDescent="0.25">
      <c r="A5" s="234"/>
      <c r="B5" s="253"/>
      <c r="C5" s="253"/>
      <c r="D5" s="234"/>
      <c r="E5" s="234"/>
      <c r="F5" s="256"/>
      <c r="G5" s="256"/>
      <c r="H5" s="234"/>
      <c r="I5" s="234"/>
      <c r="J5" s="234"/>
      <c r="K5" s="256"/>
      <c r="L5" s="256"/>
    </row>
    <row r="6" spans="1:12" ht="15.75" customHeight="1" x14ac:dyDescent="0.25">
      <c r="A6" s="525" t="s">
        <v>240</v>
      </c>
      <c r="B6" s="525"/>
      <c r="C6" s="525"/>
      <c r="D6" s="525"/>
      <c r="E6" s="525"/>
      <c r="F6" s="525"/>
      <c r="G6" s="525"/>
      <c r="H6" s="525"/>
      <c r="I6" s="525"/>
      <c r="J6" s="525"/>
      <c r="K6" s="525"/>
      <c r="L6" s="525"/>
    </row>
    <row r="7" spans="1:12" ht="13.7" customHeight="1" x14ac:dyDescent="0.25">
      <c r="A7" s="514" t="s">
        <v>262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</row>
    <row r="8" spans="1:12" ht="15.75" x14ac:dyDescent="0.2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 t="s">
        <v>7</v>
      </c>
    </row>
    <row r="9" spans="1:12" ht="15.75" customHeight="1" x14ac:dyDescent="0.2">
      <c r="A9" s="524" t="s">
        <v>1</v>
      </c>
      <c r="B9" s="524" t="s">
        <v>21</v>
      </c>
      <c r="C9" s="515" t="s">
        <v>263</v>
      </c>
      <c r="D9" s="516"/>
      <c r="E9" s="516"/>
      <c r="F9" s="516"/>
      <c r="G9" s="517"/>
      <c r="H9" s="515" t="s">
        <v>264</v>
      </c>
      <c r="I9" s="516"/>
      <c r="J9" s="516"/>
      <c r="K9" s="516"/>
      <c r="L9" s="517"/>
    </row>
    <row r="10" spans="1:12" ht="18.399999999999999" customHeight="1" x14ac:dyDescent="0.2">
      <c r="A10" s="524"/>
      <c r="B10" s="524"/>
      <c r="C10" s="524" t="s">
        <v>22</v>
      </c>
      <c r="D10" s="610" t="s">
        <v>23</v>
      </c>
      <c r="E10" s="611"/>
      <c r="F10" s="611"/>
      <c r="G10" s="612"/>
      <c r="H10" s="524" t="s">
        <v>22</v>
      </c>
      <c r="I10" s="610" t="s">
        <v>23</v>
      </c>
      <c r="J10" s="611"/>
      <c r="K10" s="611"/>
      <c r="L10" s="612"/>
    </row>
    <row r="11" spans="1:12" ht="47.25" x14ac:dyDescent="0.2">
      <c r="A11" s="524"/>
      <c r="B11" s="524"/>
      <c r="C11" s="524"/>
      <c r="D11" s="254" t="s">
        <v>24</v>
      </c>
      <c r="E11" s="254" t="s">
        <v>25</v>
      </c>
      <c r="F11" s="254" t="s">
        <v>26</v>
      </c>
      <c r="G11" s="254" t="s">
        <v>27</v>
      </c>
      <c r="H11" s="524"/>
      <c r="I11" s="254" t="s">
        <v>24</v>
      </c>
      <c r="J11" s="254" t="s">
        <v>25</v>
      </c>
      <c r="K11" s="254" t="s">
        <v>26</v>
      </c>
      <c r="L11" s="254" t="s">
        <v>27</v>
      </c>
    </row>
    <row r="12" spans="1:12" ht="15.75" x14ac:dyDescent="0.25">
      <c r="A12" s="241"/>
      <c r="B12" s="247" t="s">
        <v>259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12" ht="47.25" x14ac:dyDescent="0.25">
      <c r="A13" s="242"/>
      <c r="B13" s="233" t="s">
        <v>275</v>
      </c>
      <c r="C13" s="302">
        <v>0</v>
      </c>
      <c r="D13" s="302">
        <v>0</v>
      </c>
      <c r="E13" s="302">
        <v>0</v>
      </c>
      <c r="F13" s="302">
        <v>0</v>
      </c>
      <c r="G13" s="302">
        <v>0</v>
      </c>
      <c r="H13" s="303">
        <v>0</v>
      </c>
      <c r="I13" s="302">
        <v>0</v>
      </c>
      <c r="J13" s="303">
        <v>0</v>
      </c>
      <c r="K13" s="302">
        <v>0</v>
      </c>
      <c r="L13" s="302">
        <v>0</v>
      </c>
    </row>
    <row r="14" spans="1:12" ht="15.75" x14ac:dyDescent="0.25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2" ht="15.75" x14ac:dyDescent="0.25">
      <c r="A15" s="234"/>
      <c r="B15" s="301" t="s">
        <v>290</v>
      </c>
      <c r="C15" s="259"/>
      <c r="D15" s="259"/>
      <c r="E15" s="259"/>
      <c r="F15" s="234"/>
      <c r="G15" s="234"/>
      <c r="H15" s="259"/>
      <c r="I15" s="259"/>
      <c r="J15" s="259"/>
      <c r="K15" s="234"/>
      <c r="L15" s="234"/>
    </row>
    <row r="16" spans="1:12" ht="15.75" x14ac:dyDescent="0.25">
      <c r="A16" s="234"/>
      <c r="B16" s="257" t="s">
        <v>197</v>
      </c>
      <c r="C16" s="259"/>
      <c r="D16" s="259"/>
      <c r="E16" s="259"/>
      <c r="F16" s="234"/>
      <c r="G16" s="234"/>
      <c r="H16" s="259"/>
      <c r="I16" s="234"/>
      <c r="J16" s="259"/>
      <c r="K16" s="244" t="s">
        <v>291</v>
      </c>
      <c r="L16" s="234"/>
    </row>
    <row r="17" spans="1:12" ht="15.75" x14ac:dyDescent="0.25">
      <c r="A17" s="234"/>
      <c r="B17" s="259"/>
      <c r="C17" s="259"/>
      <c r="D17" s="259"/>
      <c r="E17" s="259"/>
      <c r="F17" s="234"/>
      <c r="G17" s="234"/>
      <c r="H17" s="259"/>
      <c r="I17" s="259"/>
      <c r="J17" s="259"/>
      <c r="K17" s="234"/>
      <c r="L17" s="234"/>
    </row>
    <row r="18" spans="1:12" ht="15.75" x14ac:dyDescent="0.2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21" spans="1:12" ht="15.75" x14ac:dyDescent="0.25">
      <c r="B21" s="245"/>
      <c r="I21" s="513"/>
      <c r="J21" s="513"/>
      <c r="K21" s="513"/>
      <c r="L21" s="513"/>
    </row>
    <row r="22" spans="1:12" ht="15.75" x14ac:dyDescent="0.25">
      <c r="I22" s="513"/>
      <c r="J22" s="513"/>
      <c r="K22" s="513"/>
      <c r="L22" s="513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13" t="s">
        <v>32</v>
      </c>
      <c r="H1" s="613"/>
    </row>
    <row r="2" spans="1:8" ht="15.75" customHeight="1" x14ac:dyDescent="0.25">
      <c r="A2" s="614" t="s">
        <v>33</v>
      </c>
      <c r="B2" s="614"/>
      <c r="C2" s="614"/>
      <c r="D2" s="614"/>
      <c r="E2" s="614"/>
      <c r="F2" s="614"/>
      <c r="G2" s="614"/>
      <c r="H2" s="614"/>
    </row>
    <row r="3" spans="1:8" ht="13.7" customHeight="1" x14ac:dyDescent="0.3">
      <c r="A3" s="532" t="s">
        <v>34</v>
      </c>
      <c r="B3" s="532"/>
      <c r="C3" s="532"/>
      <c r="D3" s="532"/>
      <c r="E3" s="532"/>
      <c r="F3" s="532"/>
      <c r="G3" s="532"/>
      <c r="H3" s="532"/>
    </row>
    <row r="5" spans="1:8" ht="13.5" thickBot="1" x14ac:dyDescent="0.25"/>
    <row r="6" spans="1:8" s="7" customFormat="1" ht="15.75" customHeight="1" x14ac:dyDescent="0.2">
      <c r="A6" s="615" t="s">
        <v>1</v>
      </c>
      <c r="B6" s="617" t="s">
        <v>35</v>
      </c>
      <c r="C6" s="617" t="s">
        <v>36</v>
      </c>
      <c r="D6" s="617" t="s">
        <v>37</v>
      </c>
      <c r="E6" s="617" t="s">
        <v>38</v>
      </c>
      <c r="F6" s="617"/>
      <c r="G6" s="617" t="s">
        <v>39</v>
      </c>
      <c r="H6" s="619"/>
    </row>
    <row r="7" spans="1:8" s="7" customFormat="1" ht="55.5" customHeight="1" thickBot="1" x14ac:dyDescent="0.25">
      <c r="A7" s="616"/>
      <c r="B7" s="618"/>
      <c r="C7" s="618"/>
      <c r="D7" s="618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 x14ac:dyDescent="0.2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 x14ac:dyDescent="0.2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20" t="s">
        <v>180</v>
      </c>
      <c r="B5" s="620"/>
      <c r="C5" s="620"/>
      <c r="D5" s="620"/>
      <c r="E5" s="620"/>
      <c r="F5" s="620"/>
    </row>
    <row r="6" spans="1:6" ht="18.75" x14ac:dyDescent="0.3">
      <c r="A6" s="620" t="s">
        <v>181</v>
      </c>
      <c r="B6" s="620"/>
      <c r="C6" s="620"/>
      <c r="D6" s="620"/>
      <c r="E6" s="620"/>
      <c r="F6" s="620"/>
    </row>
    <row r="7" spans="1:6" ht="18.75" x14ac:dyDescent="0.3">
      <c r="A7" s="214"/>
    </row>
    <row r="8" spans="1:6" ht="118.5" x14ac:dyDescent="0.2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">
      <c r="A9" s="217">
        <v>1</v>
      </c>
      <c r="B9" s="218"/>
      <c r="C9" s="225" t="s">
        <v>187</v>
      </c>
      <c r="D9" s="219"/>
      <c r="E9" s="220"/>
    </row>
    <row r="10" spans="1:6" ht="51" customHeight="1" x14ac:dyDescent="0.25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 x14ac:dyDescent="0.2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24</vt:i4>
      </vt:variant>
    </vt:vector>
  </HeadingPairs>
  <TitlesOfParts>
    <vt:vector size="38" baseType="lpstr">
      <vt:lpstr>отчет 2014 год</vt:lpstr>
      <vt:lpstr>1889-п</vt:lpstr>
      <vt:lpstr>1972-п</vt:lpstr>
      <vt:lpstr>пр.1 </vt:lpstr>
      <vt:lpstr>пр.2</vt:lpstr>
      <vt:lpstr>пр 3</vt:lpstr>
      <vt:lpstr>2</vt:lpstr>
      <vt:lpstr>4</vt:lpstr>
      <vt:lpstr>5</vt:lpstr>
      <vt:lpstr>7 </vt:lpstr>
      <vt:lpstr>пр 6 </vt:lpstr>
      <vt:lpstr>пр 6 (б)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'1889-п'!Область_печати</vt:lpstr>
      <vt:lpstr>'1972-п'!Область_печати</vt:lpstr>
      <vt:lpstr>'2'!Область_печати</vt:lpstr>
      <vt:lpstr>'4'!Область_печати</vt:lpstr>
      <vt:lpstr>'5'!Область_печати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AS-303-1</cp:lastModifiedBy>
  <cp:revision/>
  <cp:lastPrinted>2023-06-19T03:10:52Z</cp:lastPrinted>
  <dcterms:created xsi:type="dcterms:W3CDTF">2007-07-17T01:27:34Z</dcterms:created>
  <dcterms:modified xsi:type="dcterms:W3CDTF">2023-06-20T04:04:56Z</dcterms:modified>
</cp:coreProperties>
</file>